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.ginovyan\Desktop\ԸՆԹԱՑԻԿ ԾՐԱԳՐԵՐ\Վերանորոգումներ\SHatin\"/>
    </mc:Choice>
  </mc:AlternateContent>
  <bookViews>
    <workbookView xWindow="0" yWindow="0" windowWidth="28695" windowHeight="12300" tabRatio="911"/>
  </bookViews>
  <sheets>
    <sheet name="cav" sheetId="129" r:id="rId1"/>
  </sheets>
  <definedNames>
    <definedName name="_8___11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7" i="129" l="1"/>
  <c r="H416" i="129"/>
  <c r="H415" i="129"/>
  <c r="H414" i="129"/>
  <c r="G414" i="129"/>
  <c r="A414" i="129"/>
  <c r="H413" i="129"/>
  <c r="G413" i="129"/>
  <c r="A413" i="129"/>
  <c r="H412" i="129"/>
  <c r="G412" i="129"/>
  <c r="A412" i="129"/>
  <c r="H411" i="129"/>
  <c r="G411" i="129"/>
  <c r="A411" i="129"/>
  <c r="H410" i="129"/>
  <c r="G410" i="129"/>
  <c r="A410" i="129"/>
  <c r="H409" i="129"/>
  <c r="G409" i="129"/>
  <c r="A409" i="129"/>
  <c r="H408" i="129"/>
  <c r="G408" i="129"/>
  <c r="A408" i="129"/>
  <c r="H407" i="129"/>
  <c r="G407" i="129"/>
  <c r="A407" i="129"/>
  <c r="H406" i="129"/>
  <c r="G406" i="129"/>
  <c r="A406" i="129"/>
  <c r="H405" i="129"/>
  <c r="G405" i="129"/>
  <c r="A405" i="129"/>
  <c r="H404" i="129"/>
  <c r="G404" i="129"/>
  <c r="A404" i="129"/>
  <c r="H403" i="129"/>
  <c r="G403" i="129"/>
  <c r="A403" i="129"/>
  <c r="H402" i="129"/>
  <c r="G402" i="129"/>
  <c r="A402" i="129"/>
  <c r="H401" i="129"/>
  <c r="G401" i="129"/>
  <c r="A401" i="129"/>
  <c r="H400" i="129"/>
  <c r="G400" i="129"/>
  <c r="A400" i="129"/>
  <c r="H399" i="129"/>
  <c r="G399" i="129"/>
  <c r="A399" i="129"/>
  <c r="H398" i="129"/>
  <c r="G398" i="129"/>
  <c r="A398" i="129"/>
  <c r="H397" i="129"/>
  <c r="G397" i="129"/>
  <c r="A397" i="129"/>
  <c r="H396" i="129"/>
  <c r="G396" i="129"/>
  <c r="A396" i="129"/>
  <c r="H395" i="129"/>
  <c r="G395" i="129"/>
  <c r="A395" i="129"/>
  <c r="H394" i="129"/>
  <c r="G394" i="129"/>
  <c r="A394" i="129"/>
  <c r="H393" i="129"/>
  <c r="G393" i="129"/>
  <c r="A393" i="129"/>
  <c r="H392" i="129"/>
  <c r="G392" i="129"/>
  <c r="A392" i="129"/>
  <c r="H391" i="129"/>
  <c r="G391" i="129"/>
  <c r="A391" i="129"/>
  <c r="H390" i="129"/>
  <c r="G390" i="129"/>
  <c r="A390" i="129"/>
  <c r="H389" i="129"/>
  <c r="G389" i="129"/>
  <c r="A389" i="129"/>
  <c r="H388" i="129"/>
  <c r="G388" i="129"/>
  <c r="A388" i="129"/>
  <c r="H387" i="129"/>
  <c r="G387" i="129"/>
  <c r="A387" i="129"/>
  <c r="H386" i="129"/>
  <c r="G386" i="129"/>
  <c r="A386" i="129"/>
  <c r="H385" i="129"/>
  <c r="G385" i="129"/>
  <c r="A385" i="129"/>
  <c r="H384" i="129"/>
  <c r="G384" i="129"/>
  <c r="A384" i="129"/>
  <c r="H383" i="129"/>
  <c r="G383" i="129"/>
  <c r="A383" i="129"/>
  <c r="H382" i="129"/>
  <c r="G382" i="129"/>
  <c r="A382" i="129"/>
  <c r="H381" i="129"/>
  <c r="G381" i="129"/>
  <c r="A381" i="129"/>
  <c r="H380" i="129"/>
  <c r="G380" i="129"/>
  <c r="A380" i="129"/>
  <c r="H379" i="129"/>
  <c r="G379" i="129"/>
  <c r="A379" i="129"/>
  <c r="H378" i="129"/>
  <c r="G378" i="129"/>
  <c r="A378" i="129"/>
  <c r="H377" i="129"/>
  <c r="G377" i="129"/>
  <c r="A377" i="129"/>
  <c r="H376" i="129"/>
  <c r="G376" i="129"/>
  <c r="A376" i="129"/>
  <c r="H375" i="129"/>
  <c r="G375" i="129"/>
  <c r="A375" i="129"/>
  <c r="H374" i="129"/>
  <c r="G374" i="129"/>
  <c r="A374" i="129"/>
  <c r="H373" i="129"/>
  <c r="G373" i="129"/>
  <c r="A373" i="129"/>
  <c r="H372" i="129"/>
  <c r="G372" i="129"/>
  <c r="A372" i="129"/>
  <c r="H371" i="129"/>
  <c r="G371" i="129"/>
  <c r="A371" i="129"/>
  <c r="H370" i="129"/>
  <c r="G370" i="129"/>
  <c r="A370" i="129"/>
  <c r="H369" i="129"/>
  <c r="G369" i="129"/>
  <c r="A369" i="129"/>
  <c r="H368" i="129"/>
  <c r="G368" i="129"/>
  <c r="A368" i="129"/>
  <c r="H367" i="129"/>
  <c r="G367" i="129"/>
  <c r="H366" i="129"/>
  <c r="H365" i="129"/>
  <c r="G365" i="129"/>
  <c r="A365" i="129"/>
  <c r="H364" i="129"/>
  <c r="G364" i="129"/>
  <c r="A364" i="129"/>
  <c r="H363" i="129"/>
  <c r="G363" i="129"/>
  <c r="A363" i="129"/>
  <c r="H362" i="129"/>
  <c r="G362" i="129"/>
  <c r="A362" i="129"/>
  <c r="H361" i="129"/>
  <c r="G361" i="129"/>
  <c r="A361" i="129"/>
  <c r="H360" i="129"/>
  <c r="G360" i="129"/>
  <c r="A360" i="129"/>
  <c r="H359" i="129"/>
  <c r="G359" i="129"/>
  <c r="A359" i="129"/>
  <c r="H358" i="129"/>
  <c r="G358" i="129"/>
  <c r="A358" i="129"/>
  <c r="H357" i="129"/>
  <c r="G357" i="129"/>
  <c r="A357" i="129"/>
  <c r="H356" i="129"/>
  <c r="G356" i="129"/>
  <c r="A356" i="129"/>
  <c r="H355" i="129"/>
  <c r="G355" i="129"/>
  <c r="A355" i="129"/>
  <c r="H354" i="129"/>
  <c r="G354" i="129"/>
  <c r="A354" i="129"/>
  <c r="H353" i="129"/>
  <c r="G353" i="129"/>
  <c r="A353" i="129"/>
  <c r="H352" i="129"/>
  <c r="G352" i="129"/>
  <c r="A352" i="129"/>
  <c r="H351" i="129"/>
  <c r="G351" i="129"/>
  <c r="A351" i="129"/>
  <c r="H350" i="129"/>
  <c r="G350" i="129"/>
  <c r="H349" i="129"/>
  <c r="H348" i="129"/>
  <c r="G348" i="129"/>
  <c r="A348" i="129"/>
  <c r="H347" i="129"/>
  <c r="G347" i="129"/>
  <c r="A347" i="129"/>
  <c r="H346" i="129"/>
  <c r="G346" i="129"/>
  <c r="A346" i="129"/>
  <c r="H345" i="129"/>
  <c r="G345" i="129"/>
  <c r="A345" i="129"/>
  <c r="H344" i="129"/>
  <c r="G344" i="129"/>
  <c r="A344" i="129"/>
  <c r="H343" i="129"/>
  <c r="G343" i="129"/>
  <c r="A343" i="129"/>
  <c r="H342" i="129"/>
  <c r="G342" i="129"/>
  <c r="A342" i="129"/>
  <c r="H341" i="129"/>
  <c r="G341" i="129"/>
  <c r="A341" i="129"/>
  <c r="H340" i="129"/>
  <c r="G340" i="129"/>
  <c r="A340" i="129"/>
  <c r="H339" i="129"/>
  <c r="G339" i="129"/>
  <c r="A339" i="129"/>
  <c r="H338" i="129"/>
  <c r="G338" i="129"/>
  <c r="A338" i="129"/>
  <c r="H337" i="129"/>
  <c r="G337" i="129"/>
  <c r="A337" i="129"/>
  <c r="H336" i="129"/>
  <c r="G336" i="129"/>
  <c r="A336" i="129"/>
  <c r="H335" i="129"/>
  <c r="G335" i="129"/>
  <c r="A335" i="129"/>
  <c r="H334" i="129"/>
  <c r="G334" i="129"/>
  <c r="A334" i="129"/>
  <c r="H333" i="129"/>
  <c r="G333" i="129"/>
  <c r="A333" i="129"/>
  <c r="H332" i="129"/>
  <c r="G332" i="129"/>
  <c r="A332" i="129"/>
  <c r="H331" i="129"/>
  <c r="G331" i="129"/>
  <c r="A331" i="129"/>
  <c r="H330" i="129"/>
  <c r="G330" i="129"/>
  <c r="A330" i="129"/>
  <c r="H329" i="129"/>
  <c r="G329" i="129"/>
  <c r="A329" i="129"/>
  <c r="H328" i="129"/>
  <c r="G328" i="129"/>
  <c r="A328" i="129"/>
  <c r="H327" i="129"/>
  <c r="G327" i="129"/>
  <c r="H326" i="129"/>
  <c r="H325" i="129"/>
  <c r="G325" i="129"/>
  <c r="A325" i="129"/>
  <c r="H324" i="129"/>
  <c r="G324" i="129"/>
  <c r="A324" i="129"/>
  <c r="H323" i="129"/>
  <c r="G323" i="129"/>
  <c r="A323" i="129"/>
  <c r="H322" i="129"/>
  <c r="G322" i="129"/>
  <c r="A322" i="129"/>
  <c r="H321" i="129"/>
  <c r="G321" i="129"/>
  <c r="A321" i="129"/>
  <c r="H320" i="129"/>
  <c r="G320" i="129"/>
  <c r="A320" i="129"/>
  <c r="H319" i="129"/>
  <c r="G319" i="129"/>
  <c r="A319" i="129"/>
  <c r="H318" i="129"/>
  <c r="G318" i="129"/>
  <c r="A318" i="129"/>
  <c r="H317" i="129"/>
  <c r="G317" i="129"/>
  <c r="A317" i="129"/>
  <c r="H316" i="129"/>
  <c r="G316" i="129"/>
  <c r="A316" i="129"/>
  <c r="H315" i="129"/>
  <c r="G315" i="129"/>
  <c r="A315" i="129"/>
  <c r="H314" i="129"/>
  <c r="G314" i="129"/>
  <c r="A314" i="129"/>
  <c r="H313" i="129"/>
  <c r="G313" i="129"/>
  <c r="A313" i="129"/>
  <c r="H312" i="129"/>
  <c r="G312" i="129"/>
  <c r="A312" i="129"/>
  <c r="H311" i="129"/>
  <c r="G311" i="129"/>
  <c r="A311" i="129"/>
  <c r="H310" i="129"/>
  <c r="G310" i="129"/>
  <c r="A310" i="129"/>
  <c r="H309" i="129"/>
  <c r="G309" i="129"/>
  <c r="A309" i="129"/>
  <c r="H308" i="129"/>
  <c r="G308" i="129"/>
  <c r="A308" i="129"/>
  <c r="H307" i="129"/>
  <c r="G307" i="129"/>
  <c r="A307" i="129"/>
  <c r="H306" i="129"/>
  <c r="G306" i="129"/>
  <c r="A306" i="129"/>
  <c r="H305" i="129"/>
  <c r="G305" i="129"/>
  <c r="A305" i="129"/>
  <c r="H304" i="129"/>
  <c r="G304" i="129"/>
  <c r="A304" i="129"/>
  <c r="H303" i="129"/>
  <c r="G303" i="129"/>
  <c r="A303" i="129"/>
  <c r="H302" i="129"/>
  <c r="G302" i="129"/>
  <c r="A302" i="129"/>
  <c r="H301" i="129"/>
  <c r="G301" i="129"/>
  <c r="A301" i="129"/>
  <c r="H300" i="129"/>
  <c r="G300" i="129"/>
  <c r="A300" i="129"/>
  <c r="H299" i="129"/>
  <c r="G299" i="129"/>
  <c r="A299" i="129"/>
  <c r="H298" i="129"/>
  <c r="G298" i="129"/>
  <c r="A298" i="129"/>
  <c r="H297" i="129"/>
  <c r="G297" i="129"/>
  <c r="A297" i="129"/>
  <c r="H296" i="129"/>
  <c r="G296" i="129"/>
  <c r="A296" i="129"/>
  <c r="H295" i="129"/>
  <c r="G295" i="129"/>
  <c r="A295" i="129"/>
  <c r="H294" i="129"/>
  <c r="G294" i="129"/>
  <c r="A294" i="129"/>
  <c r="H293" i="129"/>
  <c r="G293" i="129"/>
  <c r="A293" i="129"/>
  <c r="H292" i="129"/>
  <c r="G292" i="129"/>
  <c r="A292" i="129"/>
  <c r="H291" i="129"/>
  <c r="G291" i="129"/>
  <c r="A291" i="129"/>
  <c r="H290" i="129"/>
  <c r="G290" i="129"/>
  <c r="A290" i="129"/>
  <c r="H289" i="129"/>
  <c r="G289" i="129"/>
  <c r="A289" i="129"/>
  <c r="H288" i="129"/>
  <c r="G288" i="129"/>
  <c r="A288" i="129"/>
  <c r="H287" i="129"/>
  <c r="G287" i="129"/>
  <c r="A287" i="129"/>
  <c r="H286" i="129"/>
  <c r="G286" i="129"/>
  <c r="A286" i="129"/>
  <c r="H285" i="129"/>
  <c r="G285" i="129"/>
  <c r="A285" i="129"/>
  <c r="H284" i="129"/>
  <c r="G284" i="129"/>
  <c r="A284" i="129"/>
  <c r="H283" i="129"/>
  <c r="G283" i="129"/>
  <c r="A283" i="129"/>
  <c r="H282" i="129"/>
  <c r="G282" i="129"/>
  <c r="A282" i="129"/>
  <c r="H281" i="129"/>
  <c r="G281" i="129"/>
  <c r="A281" i="129"/>
  <c r="H280" i="129"/>
  <c r="G280" i="129"/>
  <c r="A280" i="129"/>
  <c r="H279" i="129"/>
  <c r="G279" i="129"/>
  <c r="A279" i="129"/>
  <c r="H278" i="129"/>
  <c r="G278" i="129"/>
  <c r="A278" i="129"/>
  <c r="H277" i="129"/>
  <c r="G277" i="129"/>
  <c r="A277" i="129"/>
  <c r="H276" i="129"/>
  <c r="G276" i="129"/>
  <c r="H275" i="129"/>
  <c r="H274" i="129"/>
  <c r="G274" i="129"/>
  <c r="A274" i="129"/>
  <c r="H273" i="129"/>
  <c r="G273" i="129"/>
  <c r="A273" i="129"/>
  <c r="H272" i="129"/>
  <c r="G272" i="129"/>
  <c r="A272" i="129"/>
  <c r="H271" i="129"/>
  <c r="G271" i="129"/>
  <c r="A271" i="129"/>
  <c r="H270" i="129"/>
  <c r="G270" i="129"/>
  <c r="A270" i="129"/>
  <c r="H269" i="129"/>
  <c r="G269" i="129"/>
  <c r="A269" i="129"/>
  <c r="H268" i="129"/>
  <c r="G268" i="129"/>
  <c r="A268" i="129"/>
  <c r="H267" i="129"/>
  <c r="G267" i="129"/>
  <c r="A267" i="129"/>
  <c r="H266" i="129"/>
  <c r="G266" i="129"/>
  <c r="A266" i="129"/>
  <c r="H265" i="129"/>
  <c r="G265" i="129"/>
  <c r="A265" i="129"/>
  <c r="H264" i="129"/>
  <c r="G264" i="129"/>
  <c r="A264" i="129"/>
  <c r="H263" i="129"/>
  <c r="G263" i="129"/>
  <c r="A263" i="129"/>
  <c r="H262" i="129"/>
  <c r="G262" i="129"/>
  <c r="A262" i="129"/>
  <c r="H261" i="129"/>
  <c r="G261" i="129"/>
  <c r="A261" i="129"/>
  <c r="H260" i="129"/>
  <c r="G260" i="129"/>
  <c r="A260" i="129"/>
  <c r="H259" i="129"/>
  <c r="G259" i="129"/>
  <c r="A259" i="129"/>
  <c r="H258" i="129"/>
  <c r="G258" i="129"/>
  <c r="A258" i="129"/>
  <c r="H257" i="129"/>
  <c r="G257" i="129"/>
  <c r="A257" i="129"/>
  <c r="H256" i="129"/>
  <c r="G256" i="129"/>
  <c r="A256" i="129"/>
  <c r="H255" i="129"/>
  <c r="G255" i="129"/>
  <c r="A255" i="129"/>
  <c r="H254" i="129"/>
  <c r="G254" i="129"/>
  <c r="A254" i="129"/>
  <c r="H253" i="129"/>
  <c r="G253" i="129"/>
  <c r="A253" i="129"/>
  <c r="H252" i="129"/>
  <c r="G252" i="129"/>
  <c r="A252" i="129"/>
  <c r="H251" i="129"/>
  <c r="G251" i="129"/>
  <c r="A251" i="129"/>
  <c r="H250" i="129"/>
  <c r="G250" i="129"/>
  <c r="A250" i="129"/>
  <c r="H249" i="129"/>
  <c r="G249" i="129"/>
  <c r="A249" i="129"/>
  <c r="H248" i="129"/>
  <c r="G248" i="129"/>
  <c r="A248" i="129"/>
  <c r="H247" i="129"/>
  <c r="G247" i="129"/>
  <c r="H246" i="129"/>
  <c r="H245" i="129"/>
  <c r="G245" i="129"/>
  <c r="A245" i="129"/>
  <c r="H244" i="129"/>
  <c r="G244" i="129"/>
  <c r="A244" i="129"/>
  <c r="H243" i="129"/>
  <c r="G243" i="129"/>
  <c r="A243" i="129"/>
  <c r="H242" i="129"/>
  <c r="G242" i="129"/>
  <c r="A242" i="129"/>
  <c r="H241" i="129"/>
  <c r="G241" i="129"/>
  <c r="A241" i="129"/>
  <c r="H240" i="129"/>
  <c r="G240" i="129"/>
  <c r="A240" i="129"/>
  <c r="H239" i="129"/>
  <c r="G239" i="129"/>
  <c r="A239" i="129"/>
  <c r="H238" i="129"/>
  <c r="G238" i="129"/>
  <c r="A238" i="129"/>
  <c r="H237" i="129"/>
  <c r="G237" i="129"/>
  <c r="A237" i="129"/>
  <c r="H236" i="129"/>
  <c r="G236" i="129"/>
  <c r="A236" i="129"/>
  <c r="H235" i="129"/>
  <c r="G235" i="129"/>
  <c r="A235" i="129"/>
  <c r="H234" i="129"/>
  <c r="G234" i="129"/>
  <c r="A234" i="129"/>
  <c r="H233" i="129"/>
  <c r="G233" i="129"/>
  <c r="A233" i="129"/>
  <c r="H232" i="129"/>
  <c r="G232" i="129"/>
  <c r="A232" i="129"/>
  <c r="H231" i="129"/>
  <c r="G231" i="129"/>
  <c r="A231" i="129"/>
  <c r="H230" i="129"/>
  <c r="G230" i="129"/>
  <c r="A230" i="129"/>
  <c r="H229" i="129"/>
  <c r="G229" i="129"/>
  <c r="A229" i="129"/>
  <c r="H228" i="129"/>
  <c r="G228" i="129"/>
  <c r="A228" i="129"/>
  <c r="H227" i="129"/>
  <c r="G227" i="129"/>
  <c r="A227" i="129"/>
  <c r="H226" i="129"/>
  <c r="G226" i="129"/>
  <c r="A226" i="129"/>
  <c r="H225" i="129"/>
  <c r="G225" i="129"/>
  <c r="A225" i="129"/>
  <c r="H224" i="129"/>
  <c r="G224" i="129"/>
  <c r="A224" i="129"/>
  <c r="H223" i="129"/>
  <c r="G223" i="129"/>
  <c r="A223" i="129"/>
  <c r="H222" i="129"/>
  <c r="G222" i="129"/>
  <c r="H221" i="129"/>
  <c r="H220" i="129"/>
  <c r="G220" i="129"/>
  <c r="A220" i="129"/>
  <c r="H219" i="129"/>
  <c r="G219" i="129"/>
  <c r="A219" i="129"/>
  <c r="H218" i="129"/>
  <c r="G218" i="129"/>
  <c r="A218" i="129"/>
  <c r="H217" i="129"/>
  <c r="G217" i="129"/>
  <c r="A217" i="129"/>
  <c r="H216" i="129"/>
  <c r="G216" i="129"/>
  <c r="A216" i="129"/>
  <c r="H215" i="129"/>
  <c r="G215" i="129"/>
  <c r="A215" i="129"/>
  <c r="H214" i="129"/>
  <c r="G214" i="129"/>
  <c r="A214" i="129"/>
  <c r="H213" i="129"/>
  <c r="G213" i="129"/>
  <c r="A213" i="129"/>
  <c r="H212" i="129"/>
  <c r="G212" i="129"/>
  <c r="A212" i="129"/>
  <c r="H211" i="129"/>
  <c r="G211" i="129"/>
  <c r="A211" i="129"/>
  <c r="H210" i="129"/>
  <c r="G210" i="129"/>
  <c r="A210" i="129"/>
  <c r="H209" i="129"/>
  <c r="G209" i="129"/>
  <c r="A209" i="129"/>
  <c r="H208" i="129"/>
  <c r="G208" i="129"/>
  <c r="A208" i="129"/>
  <c r="H207" i="129"/>
  <c r="G207" i="129"/>
  <c r="A207" i="129"/>
  <c r="H206" i="129"/>
  <c r="G206" i="129"/>
  <c r="A206" i="129"/>
  <c r="H205" i="129"/>
  <c r="G205" i="129"/>
  <c r="A205" i="129"/>
  <c r="H204" i="129"/>
  <c r="G204" i="129"/>
  <c r="A204" i="129"/>
  <c r="H203" i="129"/>
  <c r="G203" i="129"/>
  <c r="A203" i="129"/>
  <c r="H202" i="129"/>
  <c r="G202" i="129"/>
  <c r="A202" i="129"/>
  <c r="H201" i="129"/>
  <c r="G201" i="129"/>
  <c r="A201" i="129"/>
  <c r="H200" i="129"/>
  <c r="G200" i="129"/>
  <c r="A200" i="129"/>
  <c r="H199" i="129"/>
  <c r="G199" i="129"/>
  <c r="A199" i="129"/>
  <c r="H198" i="129"/>
  <c r="G198" i="129"/>
  <c r="A198" i="129"/>
  <c r="H197" i="129"/>
  <c r="G197" i="129"/>
  <c r="A197" i="129"/>
  <c r="H196" i="129"/>
  <c r="G196" i="129"/>
  <c r="A196" i="129"/>
  <c r="H195" i="129"/>
  <c r="G195" i="129"/>
  <c r="A195" i="129"/>
  <c r="H194" i="129"/>
  <c r="G194" i="129"/>
  <c r="A194" i="129"/>
  <c r="H193" i="129"/>
  <c r="G193" i="129"/>
  <c r="A193" i="129"/>
  <c r="H192" i="129"/>
  <c r="G192" i="129"/>
  <c r="A192" i="129"/>
  <c r="H191" i="129"/>
  <c r="G191" i="129"/>
  <c r="A191" i="129"/>
  <c r="H190" i="129"/>
  <c r="G190" i="129"/>
  <c r="A190" i="129"/>
  <c r="H189" i="129"/>
  <c r="G189" i="129"/>
  <c r="A189" i="129"/>
  <c r="H188" i="129"/>
  <c r="G188" i="129"/>
  <c r="A188" i="129"/>
  <c r="H187" i="129"/>
  <c r="G187" i="129"/>
  <c r="A187" i="129"/>
  <c r="H186" i="129"/>
  <c r="G186" i="129"/>
  <c r="A186" i="129"/>
  <c r="H185" i="129"/>
  <c r="G185" i="129"/>
  <c r="A185" i="129"/>
  <c r="H184" i="129"/>
  <c r="G184" i="129"/>
  <c r="A184" i="129"/>
  <c r="H183" i="129"/>
  <c r="G183" i="129"/>
  <c r="A183" i="129"/>
  <c r="H182" i="129"/>
  <c r="G182" i="129"/>
  <c r="A182" i="129"/>
  <c r="H181" i="129"/>
  <c r="G181" i="129"/>
  <c r="A181" i="129"/>
  <c r="H180" i="129"/>
  <c r="G180" i="129"/>
  <c r="A180" i="129"/>
  <c r="H179" i="129"/>
  <c r="G179" i="129"/>
  <c r="A179" i="129"/>
  <c r="H178" i="129"/>
  <c r="G178" i="129"/>
  <c r="A178" i="129"/>
  <c r="H177" i="129"/>
  <c r="G177" i="129"/>
  <c r="A177" i="129"/>
  <c r="H176" i="129"/>
  <c r="G176" i="129"/>
  <c r="A176" i="129"/>
  <c r="H175" i="129"/>
  <c r="G175" i="129"/>
  <c r="A175" i="129"/>
  <c r="H174" i="129"/>
  <c r="G174" i="129"/>
  <c r="A174" i="129"/>
  <c r="H173" i="129"/>
  <c r="G173" i="129"/>
  <c r="A173" i="129"/>
  <c r="H172" i="129"/>
  <c r="G172" i="129"/>
  <c r="A172" i="129"/>
  <c r="H171" i="129"/>
  <c r="G171" i="129"/>
  <c r="A171" i="129"/>
  <c r="H170" i="129"/>
  <c r="G170" i="129"/>
  <c r="A170" i="129"/>
  <c r="H169" i="129"/>
  <c r="G169" i="129"/>
  <c r="A169" i="129"/>
  <c r="H168" i="129"/>
  <c r="G168" i="129"/>
  <c r="A168" i="129"/>
  <c r="H167" i="129"/>
  <c r="G167" i="129"/>
  <c r="A167" i="129"/>
  <c r="H166" i="129"/>
  <c r="G166" i="129"/>
  <c r="A166" i="129"/>
  <c r="H165" i="129"/>
  <c r="G165" i="129"/>
  <c r="A165" i="129"/>
  <c r="H164" i="129"/>
  <c r="G164" i="129"/>
  <c r="A164" i="129"/>
  <c r="H163" i="129"/>
  <c r="G163" i="129"/>
  <c r="A163" i="129"/>
  <c r="H162" i="129"/>
  <c r="G162" i="129"/>
  <c r="A162" i="129"/>
  <c r="H161" i="129"/>
  <c r="G161" i="129"/>
  <c r="A161" i="129"/>
  <c r="H160" i="129"/>
  <c r="G160" i="129"/>
  <c r="A160" i="129"/>
  <c r="H159" i="129"/>
  <c r="G159" i="129"/>
  <c r="A159" i="129"/>
  <c r="H158" i="129"/>
  <c r="G158" i="129"/>
  <c r="A158" i="129"/>
  <c r="H157" i="129"/>
  <c r="G157" i="129"/>
  <c r="A157" i="129"/>
  <c r="H156" i="129"/>
  <c r="G156" i="129"/>
  <c r="A156" i="129"/>
  <c r="H155" i="129"/>
  <c r="G155" i="129"/>
  <c r="A155" i="129"/>
  <c r="H154" i="129"/>
  <c r="G154" i="129"/>
  <c r="A154" i="129"/>
  <c r="H153" i="129"/>
  <c r="G153" i="129"/>
  <c r="A153" i="129"/>
  <c r="H152" i="129"/>
  <c r="G152" i="129"/>
  <c r="A152" i="129"/>
  <c r="H151" i="129"/>
  <c r="G151" i="129"/>
  <c r="A151" i="129"/>
  <c r="H150" i="129"/>
  <c r="G150" i="129"/>
  <c r="A150" i="129"/>
  <c r="H149" i="129"/>
  <c r="G149" i="129"/>
  <c r="A149" i="129"/>
  <c r="H148" i="129"/>
  <c r="G148" i="129"/>
  <c r="A148" i="129"/>
  <c r="H147" i="129"/>
  <c r="G147" i="129"/>
  <c r="A147" i="129"/>
  <c r="H146" i="129"/>
  <c r="G146" i="129"/>
  <c r="A146" i="129"/>
  <c r="H145" i="129"/>
  <c r="G145" i="129"/>
  <c r="A145" i="129"/>
  <c r="H144" i="129"/>
  <c r="G144" i="129"/>
  <c r="A144" i="129"/>
  <c r="H143" i="129"/>
  <c r="G143" i="129"/>
  <c r="A143" i="129"/>
  <c r="H142" i="129"/>
  <c r="G142" i="129"/>
  <c r="A142" i="129"/>
  <c r="H141" i="129"/>
  <c r="G141" i="129"/>
  <c r="A141" i="129"/>
  <c r="H140" i="129"/>
  <c r="G140" i="129"/>
  <c r="A140" i="129"/>
  <c r="H139" i="129"/>
  <c r="G139" i="129"/>
  <c r="A139" i="129"/>
  <c r="H138" i="129"/>
  <c r="G138" i="129"/>
  <c r="A138" i="129"/>
  <c r="H137" i="129"/>
  <c r="G137" i="129"/>
  <c r="A137" i="129"/>
  <c r="H136" i="129"/>
  <c r="G136" i="129"/>
  <c r="A136" i="129"/>
  <c r="H135" i="129"/>
  <c r="G135" i="129"/>
  <c r="A135" i="129"/>
  <c r="H134" i="129"/>
  <c r="G134" i="129"/>
  <c r="A134" i="129"/>
  <c r="H133" i="129"/>
  <c r="G133" i="129"/>
  <c r="A133" i="129"/>
  <c r="H132" i="129"/>
  <c r="G132" i="129"/>
  <c r="A132" i="129"/>
  <c r="H131" i="129"/>
  <c r="G131" i="129"/>
  <c r="A131" i="129"/>
  <c r="H130" i="129"/>
  <c r="G130" i="129"/>
  <c r="A130" i="129"/>
  <c r="H129" i="129"/>
  <c r="G129" i="129"/>
  <c r="A129" i="129"/>
  <c r="H128" i="129"/>
  <c r="G128" i="129"/>
  <c r="A128" i="129"/>
  <c r="H127" i="129"/>
  <c r="G127" i="129"/>
  <c r="A127" i="129"/>
  <c r="H126" i="129"/>
  <c r="G126" i="129"/>
  <c r="A126" i="129"/>
  <c r="H125" i="129"/>
  <c r="G125" i="129"/>
  <c r="A125" i="129"/>
  <c r="H124" i="129"/>
  <c r="G124" i="129"/>
  <c r="A124" i="129"/>
  <c r="H123" i="129"/>
  <c r="G123" i="129"/>
  <c r="A123" i="129"/>
  <c r="H122" i="129"/>
  <c r="G122" i="129"/>
  <c r="A122" i="129"/>
  <c r="H121" i="129"/>
  <c r="G121" i="129"/>
  <c r="A121" i="129"/>
  <c r="H120" i="129"/>
  <c r="G120" i="129"/>
  <c r="A120" i="129"/>
  <c r="H119" i="129"/>
  <c r="G119" i="129"/>
  <c r="A119" i="129"/>
  <c r="H118" i="129"/>
  <c r="G118" i="129"/>
  <c r="A118" i="129"/>
  <c r="H117" i="129"/>
  <c r="G117" i="129"/>
  <c r="A117" i="129"/>
  <c r="H116" i="129"/>
  <c r="G116" i="129"/>
  <c r="A116" i="129"/>
  <c r="H115" i="129"/>
  <c r="G115" i="129"/>
  <c r="A115" i="129"/>
  <c r="H114" i="129"/>
  <c r="G114" i="129"/>
  <c r="A114" i="129"/>
  <c r="H113" i="129"/>
  <c r="G113" i="129"/>
  <c r="A113" i="129"/>
  <c r="H112" i="129"/>
  <c r="G112" i="129"/>
  <c r="A112" i="129"/>
  <c r="H111" i="129"/>
  <c r="G111" i="129"/>
  <c r="A111" i="129"/>
  <c r="H110" i="129"/>
  <c r="G110" i="129"/>
  <c r="A110" i="129"/>
  <c r="H109" i="129"/>
  <c r="G109" i="129"/>
  <c r="A109" i="129"/>
  <c r="H108" i="129"/>
  <c r="G108" i="129"/>
  <c r="H107" i="129"/>
  <c r="H106" i="129"/>
  <c r="G106" i="129"/>
  <c r="A106" i="129"/>
  <c r="H105" i="129"/>
  <c r="G105" i="129"/>
  <c r="A105" i="129"/>
  <c r="H104" i="129"/>
  <c r="G104" i="129"/>
  <c r="A104" i="129"/>
  <c r="H103" i="129"/>
  <c r="G103" i="129"/>
  <c r="A103" i="129"/>
  <c r="H102" i="129"/>
  <c r="G102" i="129"/>
  <c r="A102" i="129"/>
  <c r="H101" i="129"/>
  <c r="G101" i="129"/>
  <c r="A101" i="129"/>
  <c r="H100" i="129"/>
  <c r="G100" i="129"/>
  <c r="A100" i="129"/>
  <c r="H99" i="129"/>
  <c r="G99" i="129"/>
  <c r="A99" i="129"/>
  <c r="H98" i="129"/>
  <c r="G98" i="129"/>
  <c r="A98" i="129"/>
  <c r="H97" i="129"/>
  <c r="G97" i="129"/>
  <c r="A97" i="129"/>
  <c r="H96" i="129"/>
  <c r="G96" i="129"/>
  <c r="A96" i="129"/>
  <c r="H95" i="129"/>
  <c r="G95" i="129"/>
  <c r="A95" i="129"/>
  <c r="H94" i="129"/>
  <c r="G94" i="129"/>
  <c r="A94" i="129"/>
  <c r="H93" i="129"/>
  <c r="G93" i="129"/>
  <c r="A93" i="129"/>
  <c r="H92" i="129"/>
  <c r="G92" i="129"/>
  <c r="A92" i="129"/>
  <c r="H91" i="129"/>
  <c r="G91" i="129"/>
  <c r="A91" i="129"/>
  <c r="H90" i="129"/>
  <c r="G90" i="129"/>
  <c r="A90" i="129"/>
  <c r="H89" i="129"/>
  <c r="G89" i="129"/>
  <c r="A89" i="129"/>
  <c r="H88" i="129"/>
  <c r="G88" i="129"/>
  <c r="A88" i="129"/>
  <c r="H87" i="129"/>
  <c r="G87" i="129"/>
  <c r="A87" i="129"/>
  <c r="H86" i="129"/>
  <c r="G86" i="129"/>
  <c r="A86" i="129"/>
  <c r="H85" i="129"/>
  <c r="G85" i="129"/>
  <c r="A85" i="129"/>
  <c r="H84" i="129"/>
  <c r="G84" i="129"/>
  <c r="A84" i="129"/>
  <c r="H83" i="129"/>
  <c r="G83" i="129"/>
  <c r="A83" i="129"/>
  <c r="H82" i="129"/>
  <c r="G82" i="129"/>
  <c r="A82" i="129"/>
  <c r="H81" i="129"/>
  <c r="G81" i="129"/>
  <c r="A81" i="129"/>
  <c r="H80" i="129"/>
  <c r="G80" i="129"/>
  <c r="A80" i="129"/>
  <c r="H79" i="129"/>
  <c r="G79" i="129"/>
  <c r="A79" i="129"/>
  <c r="H78" i="129"/>
  <c r="G78" i="129"/>
  <c r="A78" i="129"/>
  <c r="H77" i="129"/>
  <c r="G77" i="129"/>
  <c r="A77" i="129"/>
  <c r="H76" i="129"/>
  <c r="G76" i="129"/>
  <c r="A76" i="129"/>
  <c r="H75" i="129"/>
  <c r="G75" i="129"/>
  <c r="A75" i="129"/>
  <c r="H74" i="129"/>
  <c r="G74" i="129"/>
  <c r="A74" i="129"/>
  <c r="H73" i="129"/>
  <c r="G73" i="129"/>
  <c r="A73" i="129"/>
  <c r="H72" i="129"/>
  <c r="G72" i="129"/>
  <c r="A72" i="129"/>
  <c r="H71" i="129"/>
  <c r="G71" i="129"/>
  <c r="A71" i="129"/>
  <c r="H70" i="129"/>
  <c r="G70" i="129"/>
  <c r="A70" i="129"/>
  <c r="H69" i="129"/>
  <c r="G69" i="129"/>
  <c r="A69" i="129"/>
  <c r="H68" i="129"/>
  <c r="G68" i="129"/>
  <c r="A68" i="129"/>
  <c r="H67" i="129"/>
  <c r="G67" i="129"/>
  <c r="A67" i="129"/>
  <c r="H66" i="129"/>
  <c r="G66" i="129"/>
  <c r="A66" i="129"/>
  <c r="H65" i="129"/>
  <c r="G65" i="129"/>
  <c r="A65" i="129"/>
  <c r="H64" i="129"/>
  <c r="G64" i="129"/>
  <c r="A64" i="129"/>
  <c r="H63" i="129"/>
  <c r="G63" i="129"/>
  <c r="A63" i="129"/>
  <c r="H62" i="129"/>
  <c r="G62" i="129"/>
  <c r="A62" i="129"/>
  <c r="H61" i="129"/>
  <c r="G61" i="129"/>
  <c r="A61" i="129"/>
  <c r="H60" i="129"/>
  <c r="G60" i="129"/>
  <c r="A60" i="129"/>
  <c r="H59" i="129"/>
  <c r="G59" i="129"/>
  <c r="A59" i="129"/>
  <c r="H58" i="129"/>
  <c r="G58" i="129"/>
  <c r="A58" i="129"/>
  <c r="H57" i="129"/>
  <c r="G57" i="129"/>
  <c r="A57" i="129"/>
  <c r="H56" i="129"/>
  <c r="G56" i="129"/>
  <c r="A56" i="129"/>
  <c r="H55" i="129"/>
  <c r="G55" i="129"/>
  <c r="A55" i="129"/>
  <c r="H54" i="129"/>
  <c r="G54" i="129"/>
  <c r="A54" i="129"/>
  <c r="H53" i="129"/>
  <c r="G53" i="129"/>
  <c r="A53" i="129"/>
  <c r="H52" i="129"/>
  <c r="G52" i="129"/>
  <c r="A52" i="129"/>
  <c r="H51" i="129"/>
  <c r="G51" i="129"/>
  <c r="A51" i="129"/>
  <c r="H50" i="129"/>
  <c r="G50" i="129"/>
  <c r="A50" i="129"/>
  <c r="H49" i="129"/>
  <c r="G49" i="129"/>
  <c r="A49" i="129"/>
  <c r="H48" i="129"/>
  <c r="G48" i="129"/>
  <c r="A48" i="129"/>
  <c r="H47" i="129"/>
  <c r="G47" i="129"/>
  <c r="A47" i="129"/>
  <c r="H46" i="129"/>
  <c r="G46" i="129"/>
  <c r="A46" i="129"/>
  <c r="H45" i="129"/>
  <c r="G45" i="129"/>
  <c r="A45" i="129"/>
  <c r="H44" i="129"/>
  <c r="G44" i="129"/>
  <c r="A44" i="129"/>
  <c r="H43" i="129"/>
  <c r="G43" i="129"/>
  <c r="A43" i="129"/>
  <c r="H42" i="129"/>
  <c r="G42" i="129"/>
  <c r="A42" i="129"/>
  <c r="H41" i="129"/>
  <c r="G41" i="129"/>
  <c r="A41" i="129"/>
  <c r="H40" i="129"/>
  <c r="G40" i="129"/>
  <c r="A40" i="129"/>
  <c r="H39" i="129"/>
  <c r="G39" i="129"/>
  <c r="A39" i="129"/>
  <c r="H38" i="129"/>
  <c r="G38" i="129"/>
  <c r="A38" i="129"/>
  <c r="H37" i="129"/>
  <c r="G37" i="129"/>
  <c r="A37" i="129"/>
  <c r="H36" i="129"/>
  <c r="G36" i="129"/>
  <c r="A36" i="129"/>
  <c r="H35" i="129"/>
  <c r="G35" i="129"/>
  <c r="A35" i="129"/>
  <c r="H34" i="129"/>
  <c r="G34" i="129"/>
  <c r="A34" i="129"/>
  <c r="H33" i="129"/>
  <c r="G33" i="129"/>
  <c r="A33" i="129"/>
  <c r="H32" i="129"/>
  <c r="G32" i="129"/>
  <c r="A32" i="129"/>
  <c r="H31" i="129"/>
  <c r="G31" i="129"/>
  <c r="A31" i="129"/>
  <c r="H30" i="129"/>
  <c r="G30" i="129"/>
  <c r="A30" i="129"/>
  <c r="H29" i="129"/>
  <c r="G29" i="129"/>
  <c r="A29" i="129"/>
  <c r="H28" i="129"/>
  <c r="G28" i="129"/>
  <c r="A28" i="129"/>
  <c r="H27" i="129"/>
  <c r="G27" i="129"/>
  <c r="A27" i="129"/>
  <c r="H26" i="129"/>
  <c r="G26" i="129"/>
  <c r="A26" i="129"/>
  <c r="H25" i="129"/>
  <c r="G25" i="129"/>
  <c r="A25" i="129"/>
  <c r="H24" i="129"/>
  <c r="G24" i="129"/>
  <c r="A24" i="129"/>
  <c r="H23" i="129"/>
  <c r="G23" i="129"/>
  <c r="A23" i="129"/>
  <c r="H22" i="129"/>
  <c r="G22" i="129"/>
  <c r="A22" i="129"/>
  <c r="H21" i="129"/>
  <c r="G21" i="129"/>
  <c r="A21" i="129"/>
  <c r="H20" i="129"/>
  <c r="G20" i="129"/>
  <c r="A20" i="129"/>
  <c r="H19" i="129"/>
  <c r="G19" i="129"/>
  <c r="A19" i="129"/>
  <c r="H18" i="129"/>
  <c r="G18" i="129"/>
  <c r="A18" i="129"/>
  <c r="H17" i="129"/>
  <c r="G17" i="129"/>
  <c r="A17" i="129"/>
  <c r="H16" i="129"/>
  <c r="G16" i="129"/>
  <c r="A16" i="129"/>
  <c r="H15" i="129"/>
  <c r="G15" i="129"/>
  <c r="A15" i="129"/>
  <c r="H14" i="129"/>
  <c r="G14" i="129"/>
  <c r="A14" i="129"/>
  <c r="H13" i="129"/>
  <c r="G13" i="129"/>
  <c r="H12" i="129"/>
  <c r="H7" i="129"/>
  <c r="H6" i="129"/>
  <c r="H5" i="129"/>
</calcChain>
</file>

<file path=xl/sharedStrings.xml><?xml version="1.0" encoding="utf-8"?>
<sst xmlns="http://schemas.openxmlformats.org/spreadsheetml/2006/main" count="817" uniqueCount="350">
  <si>
    <r>
      <rPr>
        <b/>
        <sz val="10"/>
        <rFont val="Arial"/>
        <family val="2"/>
        <charset val="204"/>
      </rPr>
      <t>ՀՀ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Վայոց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Ձորի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մարզի</t>
    </r>
    <r>
      <rPr>
        <b/>
        <sz val="10"/>
        <rFont val="Arial LatArm"/>
        <family val="2"/>
      </rPr>
      <t xml:space="preserve">  </t>
    </r>
    <r>
      <rPr>
        <b/>
        <sz val="10"/>
        <rFont val="Arial"/>
        <family val="2"/>
        <charset val="204"/>
      </rPr>
      <t>Շատին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համայնքի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միջնակարգ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դպրոցի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վերանորոգում</t>
    </r>
  </si>
  <si>
    <r>
      <rPr>
        <sz val="10"/>
        <rFont val="Arial"/>
        <family val="2"/>
        <charset val="204"/>
      </rPr>
      <t>Արժեք</t>
    </r>
  </si>
  <si>
    <r>
      <rPr>
        <sz val="10"/>
        <rFont val="Arial"/>
        <family val="2"/>
        <charset val="204"/>
      </rPr>
      <t>ԱԱՀ</t>
    </r>
  </si>
  <si>
    <r>
      <rPr>
        <sz val="10"/>
        <rFont val="Arial"/>
        <family val="2"/>
        <charset val="204"/>
      </rPr>
      <t>Ընդամենը</t>
    </r>
    <r>
      <rPr>
        <sz val="10"/>
        <rFont val="Arial LatArm"/>
        <family val="2"/>
      </rPr>
      <t xml:space="preserve"> </t>
    </r>
  </si>
  <si>
    <t>N</t>
  </si>
  <si>
    <r>
      <rPr>
        <sz val="10"/>
        <rFont val="Arial"/>
        <family val="2"/>
        <charset val="204"/>
      </rPr>
      <t>Նկարագրություն</t>
    </r>
  </si>
  <si>
    <r>
      <rPr>
        <sz val="10"/>
        <rFont val="Arial"/>
        <family val="2"/>
        <charset val="204"/>
      </rPr>
      <t>Չ</t>
    </r>
    <r>
      <rPr>
        <sz val="10"/>
        <rFont val="Arial LatArm"/>
        <family val="2"/>
      </rPr>
      <t>/</t>
    </r>
    <r>
      <rPr>
        <sz val="10"/>
        <rFont val="Arial"/>
        <family val="2"/>
        <charset val="204"/>
      </rPr>
      <t>մ</t>
    </r>
  </si>
  <si>
    <r>
      <rPr>
        <sz val="10"/>
        <rFont val="Arial"/>
        <family val="2"/>
        <charset val="204"/>
      </rPr>
      <t>քանակ</t>
    </r>
  </si>
  <si>
    <r>
      <rPr>
        <sz val="10"/>
        <rFont val="Arial"/>
        <family val="2"/>
        <charset val="204"/>
      </rPr>
      <t>Միավորի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գին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դրամ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</si>
  <si>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Ամբողջի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գին</t>
    </r>
  </si>
  <si>
    <r>
      <rPr>
        <sz val="10"/>
        <rFont val="Arial"/>
        <family val="2"/>
        <charset val="204"/>
      </rPr>
      <t>նյութեր</t>
    </r>
  </si>
  <si>
    <r>
      <rPr>
        <sz val="10"/>
        <rFont val="Arial"/>
        <family val="2"/>
        <charset val="204"/>
      </rPr>
      <t>կատարում</t>
    </r>
  </si>
  <si>
    <r>
      <rPr>
        <sz val="10"/>
        <rFont val="Arial"/>
        <family val="2"/>
        <charset val="204"/>
      </rPr>
      <t>ընդամենը</t>
    </r>
  </si>
  <si>
    <t>a</t>
  </si>
  <si>
    <t>b</t>
  </si>
  <si>
    <t>c</t>
  </si>
  <si>
    <t>b+c</t>
  </si>
  <si>
    <t>a*(b+c)</t>
  </si>
  <si>
    <r>
      <rPr>
        <b/>
        <sz val="10"/>
        <rFont val="Arial"/>
        <family val="2"/>
        <charset val="204"/>
      </rPr>
      <t>ԱՌԱՋԻՆ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ՄԱՍՆԱՇԵՆՔԻ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ՀԱՄԱՇԻՆԱՐԱՐԱԿԱՆ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</si>
  <si>
    <r>
      <t xml:space="preserve">1. </t>
    </r>
    <r>
      <rPr>
        <b/>
        <sz val="10"/>
        <rFont val="Arial"/>
        <family val="2"/>
        <charset val="204"/>
      </rPr>
      <t>Քանդման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  </t>
    </r>
    <r>
      <rPr>
        <sz val="10"/>
        <rFont val="Arial LatArm"/>
        <family val="2"/>
      </rPr>
      <t xml:space="preserve">                                               </t>
    </r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ծածկույթի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պրոֆիլավոր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 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 xml:space="preserve">)   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</si>
  <si>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2</t>
    </r>
  </si>
  <si>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փայտե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կավարամածի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 xml:space="preserve">)  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</si>
  <si>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3</t>
    </r>
  </si>
  <si>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մանր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ծածկույթների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 xml:space="preserve">) </t>
    </r>
  </si>
  <si>
    <r>
      <rPr>
        <sz val="10"/>
        <rFont val="Arial"/>
        <family val="2"/>
        <charset val="204"/>
      </rPr>
      <t>Ջրհոս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 xml:space="preserve">) </t>
    </r>
    <r>
      <rPr>
        <sz val="10"/>
        <rFont val="Arial LatArm"/>
        <family val="2"/>
      </rPr>
      <t xml:space="preserve">   </t>
    </r>
  </si>
  <si>
    <r>
      <rPr>
        <sz val="10"/>
        <rFont val="Arial"/>
        <family val="2"/>
        <charset val="204"/>
      </rPr>
      <t>գ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.</t>
    </r>
  </si>
  <si>
    <r>
      <rPr>
        <sz val="10"/>
        <rFont val="Arial"/>
        <family val="2"/>
        <charset val="204"/>
      </rPr>
      <t>Մանրահատակե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շրիշակներով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  <r>
      <rPr>
        <sz val="10"/>
        <rFont val="Arial LatArm"/>
        <family val="2"/>
      </rPr>
      <t xml:space="preserve">          </t>
    </r>
  </si>
  <si>
    <r>
      <rPr>
        <sz val="10"/>
        <rFont val="Arial"/>
        <family val="2"/>
        <charset val="204"/>
      </rPr>
      <t>Հատակներից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բազալտե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</si>
  <si>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rPr>
        <sz val="10"/>
        <rFont val="Arial"/>
        <family val="2"/>
        <charset val="204"/>
      </rPr>
      <t>Հատակներից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</si>
  <si>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Թեթևբետոնե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բլոկներից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միջնորմերի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</si>
  <si>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բլոկների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</si>
  <si>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Պատուհանների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բլոկների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</si>
  <si>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Պատերից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հին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լատեքսային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մաքրում</t>
    </r>
  </si>
  <si>
    <r>
      <rPr>
        <sz val="10"/>
        <rFont val="Arial"/>
        <family val="2"/>
        <charset val="204"/>
      </rPr>
      <t>Պատերից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յուղաներկի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մաքրում</t>
    </r>
  </si>
  <si>
    <r>
      <rPr>
        <sz val="10"/>
        <rFont val="Arial"/>
        <family val="2"/>
        <charset val="204"/>
      </rPr>
      <t>Հեծաններից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լատեքսային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մաքրում</t>
    </r>
  </si>
  <si>
    <r>
      <rPr>
        <sz val="10"/>
        <rFont val="Arial"/>
        <family val="2"/>
        <charset val="204"/>
      </rPr>
      <t>Առաստաղներից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</si>
  <si>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rPr>
        <sz val="10"/>
        <rFont val="Arial"/>
        <family val="2"/>
        <charset val="204"/>
      </rPr>
      <t>Շեպերից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</si>
  <si>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rPr>
        <sz val="10"/>
        <rFont val="Arial"/>
        <family val="2"/>
        <charset val="204"/>
      </rPr>
      <t>Պատերից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կերամիկական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սալիկների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</si>
  <si>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rPr>
        <sz val="10"/>
        <rFont val="Arial"/>
        <family val="2"/>
        <charset val="204"/>
      </rPr>
      <t>Շին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աղբի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մաքրում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շենքից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դուրս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բերում</t>
    </r>
  </si>
  <si>
    <r>
      <rPr>
        <sz val="10"/>
        <rFont val="Arial"/>
        <family val="2"/>
        <charset val="204"/>
      </rPr>
      <t>տ</t>
    </r>
  </si>
  <si>
    <r>
      <rPr>
        <sz val="10"/>
        <rFont val="Arial"/>
        <family val="2"/>
        <charset val="204"/>
      </rPr>
      <t>Շին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աղբի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բարձումը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</t>
    </r>
    <r>
      <rPr>
        <sz val="10"/>
        <rFont val="Arial LatArm"/>
        <family val="2"/>
      </rPr>
      <t>/</t>
    </r>
    <r>
      <rPr>
        <sz val="10"/>
        <rFont val="Arial"/>
        <family val="2"/>
        <charset val="204"/>
      </rPr>
      <t>մեքեն</t>
    </r>
    <r>
      <rPr>
        <sz val="10"/>
        <rFont val="Arial LatArm"/>
        <family val="2"/>
      </rPr>
      <t>.</t>
    </r>
  </si>
  <si>
    <r>
      <rPr>
        <sz val="10"/>
        <rFont val="Arial"/>
        <family val="2"/>
        <charset val="204"/>
      </rPr>
      <t>Շին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աղբի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տեղափոխում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մինչեւ</t>
    </r>
    <r>
      <rPr>
        <sz val="10"/>
        <rFont val="Arial LatArm"/>
        <family val="2"/>
      </rPr>
      <t xml:space="preserve"> 7</t>
    </r>
    <r>
      <rPr>
        <sz val="10"/>
        <rFont val="Arial"/>
        <family val="2"/>
        <charset val="204"/>
      </rPr>
      <t>կմ</t>
    </r>
  </si>
  <si>
    <r>
      <t xml:space="preserve">2. </t>
    </r>
    <r>
      <rPr>
        <b/>
        <sz val="10"/>
        <rFont val="Arial"/>
        <family val="2"/>
        <charset val="204"/>
      </rPr>
      <t>Տանիք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                           </t>
    </r>
    <r>
      <rPr>
        <sz val="10"/>
        <rFont val="Arial"/>
        <family val="2"/>
        <charset val="204"/>
      </rPr>
      <t>Գոյություն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ունեցող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կանգնակների</t>
    </r>
    <r>
      <rPr>
        <sz val="10"/>
        <rFont val="Arial LatArm"/>
        <family val="2"/>
      </rPr>
      <t>,</t>
    </r>
    <r>
      <rPr>
        <sz val="10"/>
        <rFont val="Arial"/>
        <family val="2"/>
        <charset val="204"/>
      </rPr>
      <t>թեքանների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ծպեղների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մասնակի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ուժեղացում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քիվերի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կմախքի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</si>
  <si>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փայտե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կոն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սարքվածք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տախտակ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կավարամած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</si>
  <si>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Քիվերի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երեսապատում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տախտակով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վագոնկա</t>
    </r>
    <r>
      <rPr>
        <sz val="10"/>
        <rFont val="Arial LatArm"/>
        <family val="2"/>
      </rPr>
      <t>)</t>
    </r>
  </si>
  <si>
    <r>
      <t>0,5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>.</t>
    </r>
    <r>
      <rPr>
        <sz val="10"/>
        <rFont val="Times New Roman"/>
        <family val="1"/>
        <charset val="204"/>
      </rPr>
      <t>КП</t>
    </r>
    <r>
      <rPr>
        <sz val="10"/>
        <rFont val="Arial LatArm"/>
        <family val="2"/>
      </rPr>
      <t xml:space="preserve">-21 </t>
    </r>
    <r>
      <rPr>
        <sz val="10"/>
        <rFont val="Arial"/>
        <family val="2"/>
        <charset val="204"/>
      </rPr>
      <t>տիպի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պրոֆիլավոր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ծածկի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գույնը</t>
    </r>
    <r>
      <rPr>
        <sz val="10"/>
        <rFont val="Arial LatArm"/>
        <family val="2"/>
      </rPr>
      <t xml:space="preserve"> RAL 8017, </t>
    </r>
    <r>
      <rPr>
        <sz val="10"/>
        <rFont val="Arial"/>
        <family val="2"/>
        <charset val="204"/>
      </rPr>
      <t>անփայլ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</si>
  <si>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ներկված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պիպ</t>
    </r>
    <r>
      <rPr>
        <sz val="10"/>
        <rFont val="Arial LatArm"/>
        <family val="2"/>
      </rPr>
      <t xml:space="preserve"> 150x150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</si>
  <si>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Քիվերի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սարքվածք</t>
    </r>
    <r>
      <rPr>
        <sz val="10"/>
        <rFont val="Arial LatArm"/>
        <family val="2"/>
      </rPr>
      <t xml:space="preserve">   0,5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ներկված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</si>
  <si>
    <r>
      <t>0,5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ներկված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կախովի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ջրհորդանի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իրականացում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</si>
  <si>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Ջրահեռացման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կիսախողովակի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երկար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կեռ</t>
    </r>
  </si>
  <si>
    <r>
      <rPr>
        <sz val="10"/>
        <rFont val="Arial"/>
        <family val="2"/>
        <charset val="204"/>
      </rPr>
      <t>հատ</t>
    </r>
  </si>
  <si>
    <r>
      <rPr>
        <sz val="10"/>
        <rFont val="Arial"/>
        <family val="2"/>
        <charset val="204"/>
      </rPr>
      <t>Ջրահեռացման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կիսախողովակի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միացում</t>
    </r>
  </si>
  <si>
    <r>
      <rPr>
        <sz val="10"/>
        <rFont val="Arial"/>
        <family val="2"/>
        <charset val="204"/>
      </rPr>
      <t>Կախովի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ջրհորդանի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խցան</t>
    </r>
  </si>
  <si>
    <r>
      <rPr>
        <sz val="10"/>
        <rFont val="Arial"/>
        <family val="2"/>
        <charset val="204"/>
      </rPr>
      <t>Անկյուն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ջրհորդանի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ներկված</t>
    </r>
  </si>
  <si>
    <r>
      <rPr>
        <sz val="10"/>
        <rFont val="Arial"/>
        <family val="2"/>
        <charset val="204"/>
      </rPr>
      <t>Ձնարգելների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սարքվածք</t>
    </r>
    <r>
      <rPr>
        <sz val="10"/>
        <rFont val="Arial LatArm"/>
        <family val="2"/>
      </rPr>
      <t xml:space="preserve">  0,5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ներկված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</si>
  <si>
    <r>
      <t>0,5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ներկված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90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տրամագծով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ջրհոս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կախում</t>
    </r>
  </si>
  <si>
    <r>
      <rPr>
        <sz val="10"/>
        <rFont val="Arial"/>
        <family val="2"/>
        <charset val="204"/>
      </rPr>
      <t>կ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տ</t>
    </r>
  </si>
  <si>
    <r>
      <rPr>
        <sz val="10"/>
        <rFont val="Arial"/>
        <family val="2"/>
        <charset val="204"/>
      </rPr>
      <t>Ջրթափ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ձագար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</si>
  <si>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Ձագարի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ցանց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</si>
  <si>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Արմունկ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</si>
  <si>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Ջրահեռացման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</t>
    </r>
    <r>
      <rPr>
        <sz val="10"/>
        <rFont val="Arial LatArm"/>
        <family val="2"/>
      </rPr>
      <t>.90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</si>
  <si>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Ջրահեռացման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ամրացում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պատին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</si>
  <si>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Ջրահեռացման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միակցիչ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</si>
  <si>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փայտե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կոնստրուկցիաների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հրապաշտպանում</t>
    </r>
  </si>
  <si>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փայտե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կավարամածի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հրապաշտպանում</t>
    </r>
  </si>
  <si>
    <r>
      <rPr>
        <sz val="10"/>
        <rFont val="Arial"/>
        <family val="2"/>
        <charset val="204"/>
      </rPr>
      <t>Ծածկի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ջերմամեկուսացոում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խարամով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</si>
  <si>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Արևային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պանելների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</si>
  <si>
    <r>
      <t xml:space="preserve">3. </t>
    </r>
    <r>
      <rPr>
        <b/>
        <sz val="10"/>
        <rFont val="Arial"/>
        <family val="2"/>
        <charset val="204"/>
      </rPr>
      <t>Միջնորմներ</t>
    </r>
    <r>
      <rPr>
        <b/>
        <sz val="10"/>
        <rFont val="Arial LatArm"/>
        <family val="2"/>
      </rPr>
      <t xml:space="preserve">   </t>
    </r>
    <r>
      <rPr>
        <sz val="10"/>
        <rFont val="Arial LatArm"/>
        <family val="2"/>
      </rPr>
      <t xml:space="preserve">                                              </t>
    </r>
    <r>
      <rPr>
        <sz val="10"/>
        <rFont val="Arial"/>
        <family val="2"/>
        <charset val="204"/>
      </rPr>
      <t>Միջնորմերի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պեմզաբլոկից</t>
    </r>
    <r>
      <rPr>
        <sz val="10"/>
        <rFont val="Arial LatArm"/>
        <family val="2"/>
      </rPr>
      <t xml:space="preserve"> 10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հաստությամբ</t>
    </r>
  </si>
  <si>
    <r>
      <rPr>
        <sz val="10"/>
        <rFont val="Arial"/>
        <family val="2"/>
        <charset val="204"/>
      </rPr>
      <t>Միջնորմների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ամրանավորում</t>
    </r>
  </si>
  <si>
    <r>
      <rPr>
        <sz val="10"/>
        <rFont val="Arial"/>
        <family val="2"/>
        <charset val="204"/>
      </rPr>
      <t>Ամրան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8 A500C</t>
    </r>
  </si>
  <si>
    <r>
      <rPr>
        <sz val="10"/>
        <rFont val="Arial"/>
        <family val="2"/>
        <charset val="204"/>
      </rPr>
      <t>Ամրալար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6A-I</t>
    </r>
  </si>
  <si>
    <r>
      <rPr>
        <sz val="10"/>
        <rFont val="Arial"/>
        <family val="2"/>
        <charset val="204"/>
      </rPr>
      <t>Միջնորմների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ամրանավորման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հատվածների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բետոնացում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ԲՄ</t>
    </r>
    <r>
      <rPr>
        <sz val="10"/>
        <rFont val="Arial LatArm"/>
        <family val="2"/>
      </rPr>
      <t>200</t>
    </r>
  </si>
  <si>
    <r>
      <rPr>
        <sz val="10"/>
        <rFont val="Arial"/>
        <family val="2"/>
        <charset val="204"/>
      </rPr>
      <t>Պեմզաբլոկից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շարվածքի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ծածկերի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միջև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հորիզոնական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կարանների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լցում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փրփրապլաստով</t>
    </r>
    <r>
      <rPr>
        <sz val="10"/>
        <rFont val="Arial LatArm"/>
        <family val="2"/>
      </rPr>
      <t xml:space="preserve"> 3 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</si>
  <si>
    <r>
      <rPr>
        <sz val="10"/>
        <rFont val="Arial"/>
        <family val="2"/>
        <charset val="204"/>
      </rPr>
      <t>Պեմզաբլոկից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շարվածքի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կրող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միջև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ուղղահայաց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կարանների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լցում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փրփրապլաստով</t>
    </r>
    <r>
      <rPr>
        <sz val="10"/>
        <rFont val="Arial LatArm"/>
        <family val="2"/>
      </rPr>
      <t xml:space="preserve"> 2 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</si>
  <si>
    <r>
      <rPr>
        <sz val="10"/>
        <rFont val="Arial"/>
        <family val="2"/>
        <charset val="204"/>
      </rPr>
      <t>Միաձույլ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</t>
    </r>
    <r>
      <rPr>
        <sz val="10"/>
        <rFont val="Arial LatArm"/>
        <family val="2"/>
      </rPr>
      <t>/</t>
    </r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բարավորների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-200 </t>
    </r>
    <r>
      <rPr>
        <sz val="10"/>
        <rFont val="Arial"/>
        <family val="2"/>
        <charset val="204"/>
      </rPr>
      <t>բետոնով</t>
    </r>
  </si>
  <si>
    <r>
      <rPr>
        <sz val="10"/>
        <rFont val="Arial"/>
        <family val="2"/>
        <charset val="204"/>
      </rPr>
      <t>Ամրալար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6 AI</t>
    </r>
  </si>
  <si>
    <r>
      <rPr>
        <sz val="10"/>
        <rFont val="Arial"/>
        <family val="2"/>
        <charset val="204"/>
      </rPr>
      <t>Ամրան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12 A500C</t>
    </r>
  </si>
  <si>
    <r>
      <rPr>
        <sz val="10"/>
        <rFont val="Arial"/>
        <family val="2"/>
        <charset val="204"/>
      </rPr>
      <t>Միջնորմերի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 12,5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գիպսոստվարաթղթից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կմախքի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վրա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առանց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մեկուսիչի</t>
    </r>
  </si>
  <si>
    <r>
      <t xml:space="preserve">4. </t>
    </r>
    <r>
      <rPr>
        <b/>
        <sz val="10"/>
        <rFont val="Arial"/>
        <family val="2"/>
        <charset val="204"/>
      </rPr>
      <t>Հատակներ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                         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-100 </t>
    </r>
    <r>
      <rPr>
        <sz val="10"/>
        <rFont val="Arial"/>
        <family val="2"/>
        <charset val="204"/>
      </rPr>
      <t>թեթև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բետոնից</t>
    </r>
    <r>
      <rPr>
        <sz val="10"/>
        <rFont val="Arial LatArm"/>
        <family val="2"/>
      </rPr>
      <t xml:space="preserve">   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</si>
  <si>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-100 </t>
    </r>
    <r>
      <rPr>
        <sz val="10"/>
        <rFont val="Arial"/>
        <family val="2"/>
        <charset val="204"/>
      </rPr>
      <t>թեթև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բետոնից</t>
    </r>
    <r>
      <rPr>
        <sz val="10"/>
        <rFont val="Arial LatArm"/>
        <family val="2"/>
      </rPr>
      <t xml:space="preserve">   50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</si>
  <si>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t xml:space="preserve">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ցեմենտյա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</si>
  <si>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t xml:space="preserve">50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ցեմենտյա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</si>
  <si>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հիդրոմեկուսացում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հանքաձյութով</t>
    </r>
    <r>
      <rPr>
        <sz val="10"/>
        <rFont val="Arial LatArm"/>
        <family val="2"/>
      </rPr>
      <t xml:space="preserve"> 2 </t>
    </r>
    <r>
      <rPr>
        <sz val="10"/>
        <rFont val="Arial"/>
        <family val="2"/>
        <charset val="204"/>
      </rPr>
      <t>շերտ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ընդ</t>
    </r>
    <r>
      <rPr>
        <sz val="10"/>
        <rFont val="Arial LatArm"/>
        <family val="2"/>
      </rPr>
      <t>. 3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</si>
  <si>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կերամիկական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սալիկներով</t>
    </r>
  </si>
  <si>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պրեսգրանիտե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սալիկներով</t>
    </r>
  </si>
  <si>
    <r>
      <rPr>
        <sz val="10"/>
        <rFont val="Arial"/>
        <family val="2"/>
        <charset val="204"/>
      </rPr>
      <t>Շրիշակների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պրեսգրանիտե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սալիկներով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հ</t>
    </r>
    <r>
      <rPr>
        <sz val="10"/>
        <rFont val="Arial LatArm"/>
        <family val="2"/>
      </rPr>
      <t xml:space="preserve">=10 </t>
    </r>
    <r>
      <rPr>
        <sz val="10"/>
        <rFont val="Arial"/>
        <family val="2"/>
        <charset val="204"/>
      </rPr>
      <t>սմ</t>
    </r>
  </si>
  <si>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իրականացում՝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հետերոգեն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վինիլային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հաստությունը</t>
    </r>
    <r>
      <rPr>
        <sz val="10"/>
        <rFont val="Arial LatArm"/>
        <family val="2"/>
      </rPr>
      <t xml:space="preserve">  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նեռարյալ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ինքնահարթեցնող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շերտը</t>
    </r>
  </si>
  <si>
    <r>
      <t xml:space="preserve">h=80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լամինացված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շրիշակի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</si>
  <si>
    <r>
      <t xml:space="preserve">5. </t>
    </r>
    <r>
      <rPr>
        <b/>
        <sz val="10"/>
        <rFont val="Arial"/>
        <family val="2"/>
        <charset val="204"/>
      </rPr>
      <t>Պատուհաններ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և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դռներ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</t>
    </r>
    <r>
      <rPr>
        <sz val="10"/>
        <rFont val="Arial"/>
        <family val="2"/>
        <charset val="204"/>
      </rPr>
      <t>Ներքին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խուլ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բլոկների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փայտե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շրջանակներով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փեղկի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ոչ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պակաս</t>
    </r>
    <r>
      <rPr>
        <sz val="10"/>
        <rFont val="Arial LatArm"/>
        <family val="2"/>
      </rPr>
      <t xml:space="preserve"> 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ոչ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պակաս</t>
    </r>
    <r>
      <rPr>
        <sz val="10"/>
        <rFont val="Arial LatArm"/>
        <family val="2"/>
      </rPr>
      <t xml:space="preserve"> 6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>, (</t>
    </r>
    <r>
      <rPr>
        <sz val="10"/>
        <rFont val="Arial"/>
        <family val="2"/>
        <charset val="204"/>
      </rPr>
      <t>նեռարյալ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երեսակալ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սարքերը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արգելափակիչը</t>
    </r>
    <r>
      <rPr>
        <sz val="10"/>
        <rFont val="Arial LatArm"/>
        <family val="2"/>
      </rPr>
      <t>),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հաձայնեցնել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պատվիրատուի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հետ</t>
    </r>
  </si>
  <si>
    <r>
      <rPr>
        <sz val="10"/>
        <rFont val="Arial"/>
        <family val="2"/>
        <charset val="204"/>
      </rPr>
      <t>Դուռ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բլոկով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սպիտակ</t>
    </r>
    <r>
      <rPr>
        <sz val="10"/>
        <rFont val="Arial LatArm"/>
        <family val="2"/>
      </rPr>
      <t>, 60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., </t>
    </r>
    <r>
      <rPr>
        <sz val="10"/>
        <rFont val="Arial"/>
        <family val="2"/>
        <charset val="204"/>
      </rPr>
      <t>ապակեփաթեթով</t>
    </r>
    <r>
      <rPr>
        <sz val="10"/>
        <rFont val="Arial LatArm"/>
        <family val="2"/>
      </rPr>
      <t xml:space="preserve"> 4+4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ջերմակամուրջով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պրոֆիլ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արտերկիր</t>
    </r>
  </si>
  <si>
    <r>
      <rPr>
        <sz val="10"/>
        <rFont val="Arial"/>
        <family val="2"/>
        <charset val="204"/>
      </rPr>
      <t>Վերնափեղկ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>, (</t>
    </r>
    <r>
      <rPr>
        <sz val="10"/>
        <rFont val="Arial"/>
        <family val="2"/>
        <charset val="204"/>
      </rPr>
      <t>չբացվող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</t>
    </r>
    <r>
      <rPr>
        <sz val="10"/>
        <rFont val="Arial LatArm"/>
        <family val="2"/>
      </rPr>
      <t xml:space="preserve">), </t>
    </r>
    <r>
      <rPr>
        <sz val="10"/>
        <rFont val="Arial"/>
        <family val="2"/>
        <charset val="204"/>
      </rPr>
      <t>սպիտակ</t>
    </r>
    <r>
      <rPr>
        <sz val="10"/>
        <rFont val="Arial LatArm"/>
        <family val="2"/>
      </rPr>
      <t>, 60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>.,</t>
    </r>
    <r>
      <rPr>
        <sz val="10"/>
        <rFont val="Arial"/>
        <family val="2"/>
        <charset val="204"/>
      </rPr>
      <t>ապակեփաթեթով</t>
    </r>
    <r>
      <rPr>
        <sz val="10"/>
        <rFont val="Arial LatArm"/>
        <family val="2"/>
      </rPr>
      <t xml:space="preserve"> 4+4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ջերմակամուրջով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պրոֆիլ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արտերկիր</t>
    </r>
  </si>
  <si>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ավտ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փակող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մեխանիզմ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շվեյցար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</si>
  <si>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Պատուհան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մետաղապլաստե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բլոկով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սպիտակ</t>
    </r>
    <r>
      <rPr>
        <sz val="10"/>
        <rFont val="Arial LatArm"/>
        <family val="2"/>
      </rPr>
      <t>, 60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., </t>
    </r>
    <r>
      <rPr>
        <sz val="10"/>
        <rFont val="Arial"/>
        <family val="2"/>
        <charset val="204"/>
      </rPr>
      <t>ապակեփաթեթով</t>
    </r>
    <r>
      <rPr>
        <sz val="10"/>
        <rFont val="Arial LatArm"/>
        <family val="2"/>
      </rPr>
      <t xml:space="preserve"> 4+4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պրոֆիլ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արտերկիր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բացվող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</si>
  <si>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Պատուհան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մետաղապլաստե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բլոկով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սպիտակ</t>
    </r>
    <r>
      <rPr>
        <sz val="10"/>
        <rFont val="Arial LatArm"/>
        <family val="2"/>
      </rPr>
      <t>, 60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., </t>
    </r>
    <r>
      <rPr>
        <sz val="10"/>
        <rFont val="Arial"/>
        <family val="2"/>
        <charset val="204"/>
      </rPr>
      <t>ապակեփաթեթով</t>
    </r>
    <r>
      <rPr>
        <sz val="10"/>
        <rFont val="Arial LatArm"/>
        <family val="2"/>
      </rPr>
      <t xml:space="preserve"> 4+4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պրոֆիլ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արտերկիր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չբացվող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</si>
  <si>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/</t>
    </r>
    <r>
      <rPr>
        <sz val="10"/>
        <rFont val="Arial"/>
        <family val="2"/>
        <charset val="204"/>
      </rPr>
      <t>պլ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ոլորնային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հետգցովի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ծխնի</t>
    </r>
  </si>
  <si>
    <r>
      <rPr>
        <sz val="10"/>
        <rFont val="Arial"/>
        <family val="2"/>
        <charset val="204"/>
      </rPr>
      <t>Պատուհանագոգերի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տեղակայում</t>
    </r>
    <r>
      <rPr>
        <sz val="10"/>
        <rFont val="Arial LatArm"/>
        <family val="2"/>
      </rPr>
      <t xml:space="preserve">` </t>
    </r>
    <r>
      <rPr>
        <sz val="10"/>
        <rFont val="Arial"/>
        <family val="2"/>
        <charset val="204"/>
      </rPr>
      <t>պլաստմասե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</si>
  <si>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2 </t>
    </r>
    <r>
      <rPr>
        <sz val="10"/>
        <rFont val="Arial"/>
        <family val="2"/>
        <charset val="204"/>
      </rPr>
      <t>բաց</t>
    </r>
  </si>
  <si>
    <r>
      <rPr>
        <sz val="10"/>
        <rFont val="Arial"/>
        <family val="2"/>
        <charset val="204"/>
      </rPr>
      <t>Պատուհանագոգ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պլ</t>
    </r>
    <r>
      <rPr>
        <sz val="10"/>
        <rFont val="Arial LatArm"/>
        <family val="2"/>
      </rPr>
      <t xml:space="preserve">. 30 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լայն</t>
    </r>
  </si>
  <si>
    <r>
      <rPr>
        <sz val="10"/>
        <rFont val="Arial"/>
        <family val="2"/>
        <charset val="204"/>
      </rPr>
      <t>Շերտավարագույր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գլանաձև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համապատասխան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լրակազմով</t>
    </r>
    <r>
      <rPr>
        <sz val="10"/>
        <rFont val="Arial LatArm"/>
        <family val="2"/>
      </rPr>
      <t xml:space="preserve">        </t>
    </r>
  </si>
  <si>
    <r>
      <rPr>
        <sz val="10"/>
        <rFont val="Arial"/>
        <family val="2"/>
        <charset val="204"/>
      </rPr>
      <t>Դուռ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սանհանգույցների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լամինացված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ից</t>
    </r>
    <r>
      <rPr>
        <sz val="10"/>
        <rFont val="Arial LatArm"/>
        <family val="2"/>
      </rPr>
      <t>,16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., </t>
    </r>
    <r>
      <rPr>
        <sz val="10"/>
        <rFont val="Arial"/>
        <family val="2"/>
        <charset val="204"/>
      </rPr>
      <t>նիկելեպատ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կանգնակներով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դետալներով</t>
    </r>
    <r>
      <rPr>
        <sz val="10"/>
        <rFont val="Arial LatArm"/>
        <family val="2"/>
      </rPr>
      <t xml:space="preserve">  (</t>
    </r>
    <r>
      <rPr>
        <sz val="10"/>
        <rFont val="Arial"/>
        <family val="2"/>
        <charset val="204"/>
      </rPr>
      <t>նեռարյալ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սարքերը</t>
    </r>
    <r>
      <rPr>
        <sz val="10"/>
        <rFont val="Arial LatArm"/>
        <family val="2"/>
      </rPr>
      <t xml:space="preserve"> )</t>
    </r>
  </si>
  <si>
    <r>
      <rPr>
        <sz val="10"/>
        <rFont val="Arial"/>
        <family val="2"/>
        <charset val="204"/>
      </rPr>
      <t>Միջնորմ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սանհանգույցների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լամինացված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ից</t>
    </r>
    <r>
      <rPr>
        <sz val="10"/>
        <rFont val="Arial LatArm"/>
        <family val="2"/>
      </rPr>
      <t>,16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., </t>
    </r>
    <r>
      <rPr>
        <sz val="10"/>
        <rFont val="Arial"/>
        <family val="2"/>
        <charset val="204"/>
      </rPr>
      <t>նիկելեպատ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կանգնակներով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դետալներով</t>
    </r>
    <r>
      <rPr>
        <sz val="10"/>
        <rFont val="Arial LatArm"/>
        <family val="2"/>
      </rPr>
      <t xml:space="preserve"> </t>
    </r>
  </si>
  <si>
    <r>
      <t>30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150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լայն</t>
    </r>
    <r>
      <rPr>
        <sz val="10"/>
        <rFont val="Times New Roman"/>
        <family val="1"/>
        <charset val="204"/>
      </rPr>
      <t>․</t>
    </r>
    <r>
      <rPr>
        <sz val="10"/>
        <rFont val="Arial"/>
        <family val="2"/>
        <charset val="204"/>
      </rPr>
      <t>արտաքին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պատուհանագոգերի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բազալտե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սալերից</t>
    </r>
    <r>
      <rPr>
        <sz val="10"/>
        <rFont val="Arial LatArm"/>
        <family val="2"/>
      </rPr>
      <t xml:space="preserve"> </t>
    </r>
  </si>
  <si>
    <r>
      <t xml:space="preserve">6. </t>
    </r>
    <r>
      <rPr>
        <b/>
        <sz val="10"/>
        <rFont val="Arial"/>
        <family val="2"/>
        <charset val="204"/>
      </rPr>
      <t>Ներքին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հարդարման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sz val="10"/>
        <rFont val="Arial LatArm"/>
        <family val="2"/>
      </rPr>
      <t xml:space="preserve">               </t>
    </r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գիպսանիտով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</si>
  <si>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առանձին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վերանորոգում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գիպսանիտով</t>
    </r>
  </si>
  <si>
    <r>
      <rPr>
        <sz val="10"/>
        <rFont val="Arial"/>
        <family val="2"/>
        <charset val="204"/>
      </rPr>
      <t>Առաստաղների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գիպսանիտով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</si>
  <si>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Շեպերի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գիպսանիտով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</si>
  <si>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ցեմենտե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բարելավված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որակի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</si>
  <si>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2 </t>
    </r>
  </si>
  <si>
    <r>
      <rPr>
        <sz val="10"/>
        <rFont val="Arial"/>
        <family val="2"/>
        <charset val="204"/>
      </rPr>
      <t>Շեպերի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ցեմենտե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</si>
  <si>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Պատի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երեսապատում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հախճասալով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</si>
  <si>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քերթատում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նասեչկա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</si>
  <si>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նախաներկում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նախաներկ</t>
    </r>
    <r>
      <rPr>
        <sz val="10"/>
        <rFont val="Arial LatArm"/>
        <family val="2"/>
      </rPr>
      <t xml:space="preserve"> Ceresit CT-17 </t>
    </r>
    <r>
      <rPr>
        <sz val="10"/>
        <rFont val="Arial"/>
        <family val="2"/>
        <charset val="204"/>
      </rPr>
      <t>ծախսը՝</t>
    </r>
    <r>
      <rPr>
        <sz val="10"/>
        <rFont val="Arial LatArm"/>
        <family val="2"/>
      </rPr>
      <t xml:space="preserve"> 0.1-0.2 </t>
    </r>
    <r>
      <rPr>
        <sz val="10"/>
        <rFont val="Arial"/>
        <family val="2"/>
        <charset val="204"/>
      </rPr>
      <t>լ</t>
    </r>
    <r>
      <rPr>
        <sz val="10"/>
        <rFont val="Arial LatArm"/>
        <family val="2"/>
      </rPr>
      <t>/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2 , </t>
    </r>
    <r>
      <rPr>
        <sz val="10"/>
        <rFont val="Arial"/>
        <family val="2"/>
        <charset val="204"/>
      </rPr>
      <t>կամ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</si>
  <si>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շեպերի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բարձրորակ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լատեքսային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ծեփամածկումով</t>
    </r>
  </si>
  <si>
    <r>
      <rPr>
        <sz val="10"/>
        <rFont val="Arial"/>
        <family val="2"/>
        <charset val="204"/>
      </rPr>
      <t>Առաստաղների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հեծանների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բարձրորակ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լատեքսային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ծեփամածկումով</t>
    </r>
  </si>
  <si>
    <r>
      <rPr>
        <sz val="10"/>
        <rFont val="Arial"/>
        <family val="2"/>
        <charset val="204"/>
      </rPr>
      <t>Առաստաղների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բարձրորակ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ջրակայուն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լատեքսային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ծեփամածկումով</t>
    </r>
  </si>
  <si>
    <r>
      <rPr>
        <sz val="10"/>
        <rFont val="Arial"/>
        <family val="2"/>
        <charset val="204"/>
      </rPr>
      <t>Կախովի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առաստաղի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սարքվածք</t>
    </r>
    <r>
      <rPr>
        <sz val="10"/>
        <rFont val="Arial LatArm"/>
        <family val="2"/>
      </rPr>
      <t xml:space="preserve">  12,5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ջրակայուն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գիպսոստվարաթղթից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կմախքի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վրա</t>
    </r>
  </si>
  <si>
    <r>
      <rPr>
        <sz val="10"/>
        <rFont val="Arial"/>
        <family val="2"/>
        <charset val="204"/>
      </rPr>
      <t>Կախովի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առաստաղի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սարքվածք</t>
    </r>
    <r>
      <rPr>
        <sz val="10"/>
        <rFont val="Arial LatArm"/>
        <family val="2"/>
      </rPr>
      <t xml:space="preserve">  9,5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գիպսոստվարաթղթից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կմախքի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վրա</t>
    </r>
  </si>
  <si>
    <r>
      <t xml:space="preserve">7. </t>
    </r>
    <r>
      <rPr>
        <b/>
        <sz val="10"/>
        <rFont val="Arial"/>
        <family val="2"/>
        <charset val="204"/>
      </rPr>
      <t>Աստիճանավանդակներ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</t>
    </r>
    <r>
      <rPr>
        <sz val="10"/>
        <rFont val="Arial"/>
        <family val="2"/>
        <charset val="204"/>
      </rPr>
      <t>Աստիճանների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ստիճանաճակատների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երեսապատում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պրեսգրանիտե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սալիկներով</t>
    </r>
  </si>
  <si>
    <r>
      <rPr>
        <sz val="10"/>
        <rFont val="Arial"/>
        <family val="2"/>
        <charset val="204"/>
      </rPr>
      <t>Կերամիկական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աստիճան</t>
    </r>
    <r>
      <rPr>
        <sz val="10"/>
        <rFont val="Arial LatArm"/>
        <family val="2"/>
      </rPr>
      <t xml:space="preserve"> Franka Matt 300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լայն</t>
    </r>
    <r>
      <rPr>
        <sz val="10"/>
        <rFont val="Times New Roman"/>
        <family val="1"/>
        <charset val="204"/>
      </rPr>
      <t>․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</si>
  <si>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գ</t>
    </r>
    <r>
      <rPr>
        <sz val="10"/>
        <rFont val="Times New Roman"/>
        <family val="1"/>
        <charset val="204"/>
      </rPr>
      <t>․</t>
    </r>
    <r>
      <rPr>
        <sz val="10"/>
        <rFont val="Arial"/>
        <family val="2"/>
        <charset val="204"/>
      </rPr>
      <t>մ</t>
    </r>
    <r>
      <rPr>
        <sz val="10"/>
        <rFont val="Times New Roman"/>
        <family val="1"/>
        <charset val="204"/>
      </rPr>
      <t>․</t>
    </r>
  </si>
  <si>
    <r>
      <rPr>
        <sz val="10"/>
        <rFont val="Arial"/>
        <family val="2"/>
        <charset val="204"/>
      </rPr>
      <t>Կերամիկական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աստիճանաճակատ</t>
    </r>
    <r>
      <rPr>
        <sz val="10"/>
        <rFont val="Arial LatArm"/>
        <family val="2"/>
      </rPr>
      <t xml:space="preserve"> Franka Matt 140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բարձ</t>
    </r>
    <r>
      <rPr>
        <sz val="10"/>
        <rFont val="Times New Roman"/>
        <family val="1"/>
        <charset val="204"/>
      </rPr>
      <t>․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</si>
  <si>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b/>
        <sz val="10"/>
        <rFont val="Arial"/>
        <family val="2"/>
        <charset val="204"/>
      </rPr>
      <t>ԵՐԿՐՈՐԴ</t>
    </r>
    <r>
      <rPr>
        <b/>
        <sz val="10"/>
        <rFont val="Arial LatArm"/>
        <family val="2"/>
      </rPr>
      <t xml:space="preserve">  </t>
    </r>
    <r>
      <rPr>
        <b/>
        <sz val="10"/>
        <rFont val="Arial"/>
        <family val="2"/>
        <charset val="204"/>
      </rPr>
      <t>ՄԱՍՆԱՇԵՆՔԻ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ՀԱՄԱՇԻՆԱՐԱՐԱԿԱՆ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</si>
  <si>
    <r>
      <t xml:space="preserve">1. </t>
    </r>
    <r>
      <rPr>
        <b/>
        <sz val="10"/>
        <rFont val="Arial"/>
        <family val="2"/>
        <charset val="204"/>
      </rPr>
      <t>Քանդման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</t>
    </r>
    <r>
      <rPr>
        <sz val="10"/>
        <rFont val="Arial"/>
        <family val="2"/>
        <charset val="204"/>
      </rPr>
      <t>Տանիքի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ծածկույթի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պրոֆիլավոր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 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 xml:space="preserve">)   </t>
    </r>
  </si>
  <si>
    <r>
      <rPr>
        <sz val="10"/>
        <rFont val="Arial"/>
        <family val="2"/>
        <charset val="204"/>
      </rPr>
      <t>Հատակներից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կերամիկական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սալիկների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նեռարյալ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շրիշակները</t>
    </r>
  </si>
  <si>
    <r>
      <rPr>
        <sz val="10"/>
        <rFont val="Arial"/>
        <family val="2"/>
        <charset val="204"/>
      </rPr>
      <t>Հատակներից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բազալտե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նեռարյալ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շրիշակները</t>
    </r>
  </si>
  <si>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</si>
  <si>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Պատերից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լատեքսային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մաքրում</t>
    </r>
  </si>
  <si>
    <r>
      <rPr>
        <sz val="10"/>
        <rFont val="Arial"/>
        <family val="2"/>
        <charset val="204"/>
      </rPr>
      <t>Պատերից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հին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յուղաներկի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մաքրում</t>
    </r>
  </si>
  <si>
    <r>
      <rPr>
        <sz val="10"/>
        <rFont val="Arial"/>
        <family val="2"/>
        <charset val="204"/>
      </rPr>
      <t>Առաստաղներից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հեծաններից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</si>
  <si>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t xml:space="preserve">2. </t>
    </r>
    <r>
      <rPr>
        <b/>
        <sz val="10"/>
        <rFont val="Arial"/>
        <family val="2"/>
        <charset val="204"/>
      </rPr>
      <t>Տանիք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                             </t>
    </r>
    <r>
      <rPr>
        <sz val="10"/>
        <rFont val="Arial"/>
        <family val="2"/>
        <charset val="204"/>
      </rPr>
      <t>Գոյություն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ունեցող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կանգնակների</t>
    </r>
    <r>
      <rPr>
        <sz val="10"/>
        <rFont val="Arial LatArm"/>
        <family val="2"/>
      </rPr>
      <t>,</t>
    </r>
    <r>
      <rPr>
        <sz val="10"/>
        <rFont val="Arial"/>
        <family val="2"/>
        <charset val="204"/>
      </rPr>
      <t>թեքանների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ծպեղների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մասնակի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ուժեղացում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քիվերի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կմախքի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</si>
  <si>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Մանր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ծածկույթների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սարքվածք</t>
    </r>
    <r>
      <rPr>
        <sz val="10"/>
        <rFont val="Arial LatArm"/>
        <family val="2"/>
      </rPr>
      <t xml:space="preserve">  (</t>
    </r>
    <r>
      <rPr>
        <sz val="10"/>
        <rFont val="Arial"/>
        <family val="2"/>
        <charset val="204"/>
      </rPr>
      <t>հոսնոց</t>
    </r>
    <r>
      <rPr>
        <sz val="10"/>
        <rFont val="Arial LatArm"/>
        <family val="2"/>
      </rPr>
      <t>) 0,5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ներկված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ցինկապատ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թիթեղից</t>
    </r>
    <r>
      <rPr>
        <sz val="10"/>
        <rFont val="Arial LatArm"/>
        <family val="2"/>
      </rPr>
      <t xml:space="preserve"> </t>
    </r>
  </si>
  <si>
    <r>
      <t xml:space="preserve">3. </t>
    </r>
    <r>
      <rPr>
        <b/>
        <sz val="10"/>
        <rFont val="Arial"/>
        <family val="2"/>
        <charset val="204"/>
      </rPr>
      <t>Միջնորմներ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             </t>
    </r>
    <r>
      <rPr>
        <sz val="10"/>
        <rFont val="Arial"/>
        <family val="2"/>
        <charset val="204"/>
      </rPr>
      <t>Միջնորմերի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պեմզաբլոկից</t>
    </r>
    <r>
      <rPr>
        <sz val="10"/>
        <rFont val="Arial LatArm"/>
        <family val="2"/>
      </rPr>
      <t xml:space="preserve"> 10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հաստությամբ</t>
    </r>
  </si>
  <si>
    <r>
      <t xml:space="preserve">4. </t>
    </r>
    <r>
      <rPr>
        <b/>
        <sz val="10"/>
        <rFont val="Arial"/>
        <family val="2"/>
        <charset val="204"/>
      </rPr>
      <t>Հատակներ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                          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-100 </t>
    </r>
    <r>
      <rPr>
        <sz val="10"/>
        <rFont val="Arial"/>
        <family val="2"/>
        <charset val="204"/>
      </rPr>
      <t>թեթև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բետոնից</t>
    </r>
    <r>
      <rPr>
        <sz val="10"/>
        <rFont val="Arial LatArm"/>
        <family val="2"/>
      </rPr>
      <t xml:space="preserve">   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</si>
  <si>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-100 </t>
    </r>
    <r>
      <rPr>
        <sz val="10"/>
        <rFont val="Arial"/>
        <family val="2"/>
        <charset val="204"/>
      </rPr>
      <t>թեթև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բետոնից</t>
    </r>
    <r>
      <rPr>
        <sz val="10"/>
        <rFont val="Arial LatArm"/>
        <family val="2"/>
      </rPr>
      <t xml:space="preserve">   45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</si>
  <si>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t xml:space="preserve">20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ցեմենտյա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</si>
  <si>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t xml:space="preserve">30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ցեմենտյա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հարթեցնող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</si>
  <si>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հիմնատակի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9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Times New Roman"/>
        <family val="1"/>
        <charset val="204"/>
      </rPr>
      <t>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նրբատախտակից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</si>
  <si>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հաճարե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մանրահատակից</t>
    </r>
  </si>
  <si>
    <r>
      <rPr>
        <sz val="10"/>
        <rFont val="Arial"/>
        <family val="2"/>
        <charset val="204"/>
      </rPr>
      <t>Մանրատախտակից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հատակների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հղկատաշում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լաքապատում</t>
    </r>
    <r>
      <rPr>
        <sz val="10"/>
        <rFont val="Arial LatArm"/>
        <family val="2"/>
      </rPr>
      <t xml:space="preserve"> 3 </t>
    </r>
    <r>
      <rPr>
        <sz val="10"/>
        <rFont val="Arial"/>
        <family val="2"/>
        <charset val="204"/>
      </rPr>
      <t>անգամ</t>
    </r>
    <r>
      <rPr>
        <sz val="10"/>
        <rFont val="Arial LatArm"/>
        <family val="2"/>
      </rPr>
      <t xml:space="preserve">      </t>
    </r>
  </si>
  <si>
    <r>
      <t xml:space="preserve">5. </t>
    </r>
    <r>
      <rPr>
        <b/>
        <sz val="10"/>
        <rFont val="Arial"/>
        <family val="2"/>
        <charset val="204"/>
      </rPr>
      <t>Պատուհաններ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և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դռներ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  </t>
    </r>
    <r>
      <rPr>
        <sz val="10"/>
        <rFont val="Arial"/>
        <family val="2"/>
        <charset val="204"/>
      </rPr>
      <t>Ներքին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խուլ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բլոկների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փայտե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շրջանակներով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փեղկի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ոչ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պակաս</t>
    </r>
    <r>
      <rPr>
        <sz val="10"/>
        <rFont val="Arial LatArm"/>
        <family val="2"/>
      </rPr>
      <t xml:space="preserve"> 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ոչ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պակաս</t>
    </r>
    <r>
      <rPr>
        <sz val="10"/>
        <rFont val="Arial LatArm"/>
        <family val="2"/>
      </rPr>
      <t xml:space="preserve"> 6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>, (</t>
    </r>
    <r>
      <rPr>
        <sz val="10"/>
        <rFont val="Arial"/>
        <family val="2"/>
        <charset val="204"/>
      </rPr>
      <t>նեռարյալ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երեսակալ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սարքերը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արգելափակիչը</t>
    </r>
    <r>
      <rPr>
        <sz val="10"/>
        <rFont val="Arial LatArm"/>
        <family val="2"/>
      </rPr>
      <t>),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հաձայնեցնել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պատվիրատուի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հետ</t>
    </r>
  </si>
  <si>
    <r>
      <rPr>
        <sz val="10"/>
        <rFont val="Arial"/>
        <family val="2"/>
        <charset val="204"/>
      </rPr>
      <t>Ներքին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ապակեպատ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բլոկների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փայտե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շրջանակներով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փեղկի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ոչ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պակաս</t>
    </r>
    <r>
      <rPr>
        <sz val="10"/>
        <rFont val="Arial LatArm"/>
        <family val="2"/>
      </rPr>
      <t xml:space="preserve"> 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ՄԴՖ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ոչ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պակաս</t>
    </r>
    <r>
      <rPr>
        <sz val="10"/>
        <rFont val="Arial LatArm"/>
        <family val="2"/>
      </rPr>
      <t xml:space="preserve"> 6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ապակեպատումը</t>
    </r>
    <r>
      <rPr>
        <sz val="10"/>
        <rFont val="Arial LatArm"/>
        <family val="2"/>
      </rPr>
      <t xml:space="preserve"> 4+4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նեռարյալ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երեսակալ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սարքերը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արգելափակիչը</t>
    </r>
    <r>
      <rPr>
        <sz val="10"/>
        <rFont val="Arial LatArm"/>
        <family val="2"/>
      </rPr>
      <t xml:space="preserve">), </t>
    </r>
    <r>
      <rPr>
        <b/>
        <i/>
        <sz val="10"/>
        <rFont val="Arial"/>
        <family val="2"/>
        <charset val="204"/>
      </rPr>
      <t>հաձայնեցնել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պատվիրատուի</t>
    </r>
    <r>
      <rPr>
        <b/>
        <i/>
        <sz val="10"/>
        <rFont val="Arial LatArm"/>
        <family val="2"/>
      </rPr>
      <t xml:space="preserve"> </t>
    </r>
    <r>
      <rPr>
        <b/>
        <i/>
        <sz val="10"/>
        <rFont val="Arial"/>
        <family val="2"/>
        <charset val="204"/>
      </rPr>
      <t>հետ</t>
    </r>
  </si>
  <si>
    <r>
      <rPr>
        <sz val="10"/>
        <rFont val="Arial"/>
        <family val="2"/>
        <charset val="204"/>
      </rPr>
      <t>Դուռ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բլոկով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սպիտակ</t>
    </r>
    <r>
      <rPr>
        <sz val="10"/>
        <rFont val="Arial LatArm"/>
        <family val="2"/>
      </rPr>
      <t>, 60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>.,</t>
    </r>
    <r>
      <rPr>
        <sz val="10"/>
        <rFont val="Arial"/>
        <family val="2"/>
        <charset val="204"/>
      </rPr>
      <t>ապակեփաթեթով</t>
    </r>
    <r>
      <rPr>
        <sz val="10"/>
        <rFont val="Arial LatArm"/>
        <family val="2"/>
      </rPr>
      <t xml:space="preserve"> 4+4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ջերմակամուրջով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պրոֆիլ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արտերկիր</t>
    </r>
  </si>
  <si>
    <r>
      <rPr>
        <sz val="10"/>
        <rFont val="Arial"/>
        <family val="2"/>
        <charset val="204"/>
      </rPr>
      <t>Պատուհանագոգ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պլ</t>
    </r>
    <r>
      <rPr>
        <sz val="10"/>
        <rFont val="Arial LatArm"/>
        <family val="2"/>
      </rPr>
      <t xml:space="preserve">. 35 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լայն</t>
    </r>
  </si>
  <si>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բլոկի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նկուղ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</si>
  <si>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կոնստրուկցիաներից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դռան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ճաղաշարի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(</t>
    </r>
    <r>
      <rPr>
        <sz val="10"/>
        <rFont val="Arial"/>
        <family val="2"/>
        <charset val="204"/>
      </rPr>
      <t>ՆԶՊ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դասարան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</si>
  <si>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տն</t>
    </r>
  </si>
  <si>
    <r>
      <rPr>
        <sz val="10"/>
        <rFont val="Arial"/>
        <family val="2"/>
        <charset val="204"/>
      </rPr>
      <t>Շվելլեր</t>
    </r>
    <r>
      <rPr>
        <sz val="10"/>
        <rFont val="Arial LatArm"/>
        <family val="2"/>
      </rPr>
      <t xml:space="preserve"> N 8 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</si>
  <si>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խողովակ</t>
    </r>
    <r>
      <rPr>
        <sz val="10"/>
        <rFont val="Arial LatArm"/>
        <family val="2"/>
      </rPr>
      <t xml:space="preserve"> 80x80x4,0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</si>
  <si>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խողովակ</t>
    </r>
    <r>
      <rPr>
        <sz val="10"/>
        <rFont val="Arial LatArm"/>
        <family val="2"/>
      </rPr>
      <t xml:space="preserve"> 40x40x3,0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</si>
  <si>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Ամրան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12</t>
    </r>
    <r>
      <rPr>
        <sz val="10"/>
        <rFont val="Arial LatArm"/>
        <family val="2"/>
      </rPr>
      <t xml:space="preserve"> A500C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</si>
  <si>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թերթ</t>
    </r>
    <r>
      <rPr>
        <sz val="10"/>
        <rFont val="Arial LatArm"/>
        <family val="2"/>
      </rPr>
      <t xml:space="preserve"> 200x150x3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</si>
  <si>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Բռնակ</t>
    </r>
  </si>
  <si>
    <r>
      <rPr>
        <sz val="10"/>
        <rFont val="Arial"/>
        <family val="2"/>
        <charset val="204"/>
      </rPr>
      <t>Կողպեք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կախովի</t>
    </r>
  </si>
  <si>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կոնստրուկցիաների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 2 </t>
    </r>
    <r>
      <rPr>
        <sz val="10"/>
        <rFont val="Arial"/>
        <family val="2"/>
        <charset val="204"/>
      </rPr>
      <t>անգամ</t>
    </r>
  </si>
  <si>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կոնստրուկցիաներից</t>
    </r>
    <r>
      <rPr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պատուհանների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ճաղաշարի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</si>
  <si>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50x50x4,0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</si>
  <si>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ցանց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բջիջը</t>
    </r>
    <r>
      <rPr>
        <sz val="10"/>
        <rFont val="Arial LatArm"/>
        <family val="2"/>
      </rPr>
      <t xml:space="preserve"> 10x10</t>
    </r>
    <r>
      <rPr>
        <sz val="10"/>
        <rFont val="Arial"/>
        <family val="2"/>
        <charset val="204"/>
      </rPr>
      <t>մմ</t>
    </r>
  </si>
  <si>
    <r>
      <t xml:space="preserve">6. </t>
    </r>
    <r>
      <rPr>
        <b/>
        <sz val="10"/>
        <rFont val="Arial"/>
        <family val="2"/>
        <charset val="204"/>
      </rPr>
      <t>Ներքին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հարդարման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</t>
    </r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գիպսանիտով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</si>
  <si>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ցանցի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վրա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8 A500C </t>
    </r>
    <r>
      <rPr>
        <sz val="10"/>
        <rFont val="Arial"/>
        <family val="2"/>
        <charset val="204"/>
      </rPr>
      <t>ամրանից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</si>
  <si>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ցեմենտե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</t>
    </r>
    <r>
      <rPr>
        <sz val="10"/>
        <rFont val="Arial LatArm"/>
        <family val="2"/>
      </rPr>
      <t xml:space="preserve"> 3 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ցանցի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վրայով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</si>
  <si>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Առաստաղների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հեծանների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բարձրորակ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ջրակայուն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լատեքսային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ծեփամածկումով</t>
    </r>
  </si>
  <si>
    <r>
      <t xml:space="preserve">7. </t>
    </r>
    <r>
      <rPr>
        <b/>
        <sz val="10"/>
        <rFont val="Arial"/>
        <family val="2"/>
        <charset val="204"/>
      </rPr>
      <t>Աստիճանավանդակներ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</t>
    </r>
    <r>
      <rPr>
        <sz val="10"/>
        <rFont val="Arial"/>
        <family val="2"/>
        <charset val="204"/>
      </rPr>
      <t>Գոյություն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ունեցող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բազրիքաճաղերի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 2 </t>
    </r>
    <r>
      <rPr>
        <sz val="10"/>
        <rFont val="Arial"/>
        <family val="2"/>
        <charset val="204"/>
      </rPr>
      <t>անգամ</t>
    </r>
  </si>
  <si>
    <r>
      <rPr>
        <b/>
        <sz val="10"/>
        <rFont val="Arial"/>
        <family val="2"/>
        <charset val="204"/>
      </rPr>
      <t>ՆԵՐՔԻՆ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ԷԼԵԿՏՐԱՄԱՏԱԿԱՐԱՐՈՒՄ</t>
    </r>
  </si>
  <si>
    <r>
      <t xml:space="preserve">1. </t>
    </r>
    <r>
      <rPr>
        <b/>
        <sz val="10"/>
        <rFont val="Arial"/>
        <family val="2"/>
        <charset val="204"/>
      </rPr>
      <t>Քանդման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  </t>
    </r>
    <r>
      <rPr>
        <sz val="10"/>
        <rFont val="Arial LatArm"/>
        <family val="2"/>
      </rPr>
      <t xml:space="preserve">                     </t>
    </r>
    <r>
      <rPr>
        <sz val="10"/>
        <rFont val="Arial"/>
        <family val="2"/>
        <charset val="204"/>
      </rPr>
      <t>Անջատիչների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</si>
  <si>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t xml:space="preserve"> </t>
    </r>
    <r>
      <rPr>
        <sz val="10"/>
        <rFont val="Arial"/>
        <family val="2"/>
        <charset val="204"/>
      </rPr>
      <t>հատ</t>
    </r>
  </si>
  <si>
    <r>
      <rPr>
        <sz val="10"/>
        <rFont val="Arial"/>
        <family val="2"/>
        <charset val="204"/>
      </rPr>
      <t>Վարդակների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</si>
  <si>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Ավ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անջատիչի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</si>
  <si>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t xml:space="preserve">2. </t>
    </r>
    <r>
      <rPr>
        <b/>
        <sz val="10"/>
        <rFont val="Arial"/>
        <family val="2"/>
        <charset val="204"/>
      </rPr>
      <t>Մոնտաժային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12 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ավտոմատների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պլաստիկ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տուփի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ներկառուցվող</t>
    </r>
  </si>
  <si>
    <r>
      <t xml:space="preserve">10 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ավտոմատների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պլաստիկ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տուփի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ներկառուցվող</t>
    </r>
  </si>
  <si>
    <r>
      <t xml:space="preserve">8 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ավտոմատների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պլաստիկ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տուփի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ներկառուցվող</t>
    </r>
  </si>
  <si>
    <r>
      <t xml:space="preserve">6 </t>
    </r>
    <r>
      <rPr>
        <sz val="10"/>
        <rFont val="Arial"/>
        <family val="2"/>
        <charset val="204"/>
      </rPr>
      <t>տեղ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ավտոմատների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պլաստիկ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տուփի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ներկառուցվող</t>
    </r>
  </si>
  <si>
    <r>
      <t xml:space="preserve">63 </t>
    </r>
    <r>
      <rPr>
        <sz val="10"/>
        <rFont val="Arial"/>
        <family val="2"/>
        <charset val="204"/>
      </rPr>
      <t>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եռաբևեռ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ավ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անջատիչի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</si>
  <si>
    <r>
      <t xml:space="preserve">32 </t>
    </r>
    <r>
      <rPr>
        <sz val="10"/>
        <rFont val="Arial"/>
        <family val="2"/>
        <charset val="204"/>
      </rPr>
      <t>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միաֆազ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ավ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անջատիչի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ABB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</si>
  <si>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t xml:space="preserve">25 </t>
    </r>
    <r>
      <rPr>
        <sz val="10"/>
        <rFont val="Arial"/>
        <family val="2"/>
        <charset val="204"/>
      </rPr>
      <t>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միաֆազ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ավ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անջատիչի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ABB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</si>
  <si>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t xml:space="preserve">16 </t>
    </r>
    <r>
      <rPr>
        <sz val="10"/>
        <rFont val="Arial"/>
        <family val="2"/>
        <charset val="204"/>
      </rPr>
      <t>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միաֆազ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ավ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անջատիչի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ABB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</si>
  <si>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Էլ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մալուխերի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</si>
  <si>
    <r>
      <rPr>
        <sz val="10"/>
        <rFont val="Arial"/>
        <family val="2"/>
        <charset val="204"/>
      </rPr>
      <t>Չհրկիզվող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ВВГнг</t>
    </r>
    <r>
      <rPr>
        <sz val="10"/>
        <rFont val="Arial LatArm"/>
        <family val="2"/>
      </rPr>
      <t>LS-1000 3x10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2 </t>
    </r>
    <r>
      <rPr>
        <sz val="10"/>
        <rFont val="Arial"/>
        <family val="2"/>
        <charset val="204"/>
      </rPr>
      <t>կտր</t>
    </r>
    <r>
      <rPr>
        <sz val="10"/>
        <rFont val="Arial LatArm"/>
        <family val="2"/>
      </rPr>
      <t xml:space="preserve">. </t>
    </r>
  </si>
  <si>
    <r>
      <rPr>
        <sz val="10"/>
        <rFont val="Arial"/>
        <family val="2"/>
        <charset val="204"/>
      </rPr>
      <t>Չհրկիզվող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ВВГнг</t>
    </r>
    <r>
      <rPr>
        <sz val="10"/>
        <rFont val="Arial LatArm"/>
        <family val="2"/>
      </rPr>
      <t>LS-1000 3x6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2 </t>
    </r>
    <r>
      <rPr>
        <sz val="10"/>
        <rFont val="Arial"/>
        <family val="2"/>
        <charset val="204"/>
      </rPr>
      <t>կտր</t>
    </r>
    <r>
      <rPr>
        <sz val="10"/>
        <rFont val="Arial LatArm"/>
        <family val="2"/>
      </rPr>
      <t xml:space="preserve">. </t>
    </r>
  </si>
  <si>
    <r>
      <rPr>
        <sz val="10"/>
        <rFont val="Arial"/>
        <family val="2"/>
        <charset val="204"/>
      </rPr>
      <t>Չհրկիզվող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ВВГнг</t>
    </r>
    <r>
      <rPr>
        <sz val="10"/>
        <rFont val="Arial LatArm"/>
        <family val="2"/>
      </rPr>
      <t>LS-1000 3x2,5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2 </t>
    </r>
    <r>
      <rPr>
        <sz val="10"/>
        <rFont val="Arial"/>
        <family val="2"/>
        <charset val="204"/>
      </rPr>
      <t>կտր</t>
    </r>
    <r>
      <rPr>
        <sz val="10"/>
        <rFont val="Arial LatArm"/>
        <family val="2"/>
      </rPr>
      <t xml:space="preserve">. </t>
    </r>
  </si>
  <si>
    <r>
      <rPr>
        <sz val="10"/>
        <rFont val="Arial"/>
        <family val="2"/>
        <charset val="204"/>
      </rPr>
      <t>Չհրկիզվող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ВВГнг</t>
    </r>
    <r>
      <rPr>
        <sz val="10"/>
        <rFont val="Arial LatArm"/>
        <family val="2"/>
      </rPr>
      <t>LS-1000 3x1,5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2 </t>
    </r>
    <r>
      <rPr>
        <sz val="10"/>
        <rFont val="Arial"/>
        <family val="2"/>
        <charset val="204"/>
      </rPr>
      <t>կտր</t>
    </r>
    <r>
      <rPr>
        <sz val="10"/>
        <rFont val="Arial LatArm"/>
        <family val="2"/>
      </rPr>
      <t xml:space="preserve">. </t>
    </r>
  </si>
  <si>
    <r>
      <rPr>
        <sz val="10"/>
        <rFont val="Arial"/>
        <family val="2"/>
        <charset val="204"/>
      </rPr>
      <t>Բախշիչ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տուփեր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</si>
  <si>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Արտաքին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  <r>
      <rPr>
        <sz val="10"/>
        <rFont val="Arial LatArm"/>
        <family val="2"/>
      </rPr>
      <t xml:space="preserve">  LED 24W,  6500K,  300x300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լուսատուների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, CTORCH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</si>
  <si>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Ներքին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  <r>
      <rPr>
        <sz val="10"/>
        <rFont val="Arial LatArm"/>
        <family val="2"/>
      </rPr>
      <t xml:space="preserve">  LED 12W,  960Lu, 4000K,  170x170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լուսատուների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</si>
  <si>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Մեկ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ստեղանի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անջատիչների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</si>
  <si>
    <r>
      <rPr>
        <sz val="10"/>
        <rFont val="Arial"/>
        <family val="2"/>
        <charset val="204"/>
      </rPr>
      <t>Երկ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ստեղանի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անջատիչների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</si>
  <si>
    <r>
      <rPr>
        <sz val="10"/>
        <rFont val="Arial"/>
        <family val="2"/>
        <charset val="204"/>
      </rPr>
      <t>Միատեղ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վարդակների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հողանցումով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</si>
  <si>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Երկտեղ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վարդակների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հողանցումով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</si>
  <si>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Պատերում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ակոսների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քանդումըր</t>
    </r>
  </si>
  <si>
    <r>
      <t xml:space="preserve"> </t>
    </r>
    <r>
      <rPr>
        <sz val="10"/>
        <rFont val="Arial"/>
        <family val="2"/>
        <charset val="204"/>
      </rPr>
      <t>գ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.</t>
    </r>
  </si>
  <si>
    <r>
      <rPr>
        <b/>
        <sz val="10"/>
        <rFont val="Arial"/>
        <family val="2"/>
        <charset val="204"/>
      </rPr>
      <t>ՆԵՐՔԻՆ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ՋՐԱՄԱՏԱԿԱՐԱՐՈՒՄ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ԵՎ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ԿՈՅՈՒՂԻ</t>
    </r>
  </si>
  <si>
    <r>
      <t xml:space="preserve">1. </t>
    </r>
    <r>
      <rPr>
        <b/>
        <sz val="10"/>
        <rFont val="Arial"/>
        <family val="2"/>
        <charset val="204"/>
      </rPr>
      <t>Քանդման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sz val="10"/>
        <rFont val="Arial LatArm"/>
        <family val="2"/>
      </rPr>
      <t xml:space="preserve">                                </t>
    </r>
    <r>
      <rPr>
        <sz val="10"/>
        <rFont val="Arial"/>
        <family val="2"/>
        <charset val="204"/>
      </rPr>
      <t>Լվացարանի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</si>
  <si>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Զուքարանակոնգի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</si>
  <si>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Ասիական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զուքարանակոնգի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</si>
  <si>
    <r>
      <t xml:space="preserve">2. </t>
    </r>
    <r>
      <rPr>
        <b/>
        <sz val="10"/>
        <rFont val="Arial"/>
        <family val="2"/>
        <charset val="204"/>
      </rPr>
      <t>Ջրամատակարարում</t>
    </r>
    <r>
      <rPr>
        <sz val="10"/>
        <rFont val="Arial LatArm"/>
        <family val="2"/>
      </rPr>
      <t xml:space="preserve">                                        d=20x3,4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պոլիպրոպիլենային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խողավակների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` </t>
    </r>
    <r>
      <rPr>
        <sz val="10"/>
        <rFont val="Arial"/>
        <family val="2"/>
        <charset val="204"/>
      </rPr>
      <t>սառը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ջրամատ</t>
    </r>
    <r>
      <rPr>
        <sz val="10"/>
        <rFont val="Arial LatArm"/>
        <family val="2"/>
      </rPr>
      <t>.</t>
    </r>
  </si>
  <si>
    <r>
      <t>d=20x3,4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BITHERM (</t>
    </r>
    <r>
      <rPr>
        <sz val="10"/>
        <rFont val="Arial"/>
        <family val="2"/>
        <charset val="204"/>
      </rPr>
      <t>կամ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 xml:space="preserve">), PN 20,  </t>
    </r>
    <r>
      <rPr>
        <sz val="10"/>
        <rFont val="Arial"/>
        <family val="2"/>
        <charset val="204"/>
      </rPr>
      <t>պոլիպրոպիլենային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խողավակների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`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ջրամատ</t>
    </r>
    <r>
      <rPr>
        <sz val="10"/>
        <rFont val="Arial LatArm"/>
        <family val="2"/>
      </rPr>
      <t>.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</si>
  <si>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d=20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</si>
  <si>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</t>
    </r>
    <r>
      <rPr>
        <sz val="10"/>
        <rFont val="Arial LatArm"/>
        <family val="2"/>
      </rPr>
      <t xml:space="preserve"> d=20x90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</si>
  <si>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</t>
    </r>
    <r>
      <rPr>
        <sz val="10"/>
        <rFont val="Arial LatArm"/>
        <family val="2"/>
      </rPr>
      <t xml:space="preserve"> d=20x45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</si>
  <si>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կցամաս</t>
    </r>
    <r>
      <rPr>
        <sz val="10"/>
        <rFont val="Arial LatArm"/>
        <family val="2"/>
      </rPr>
      <t xml:space="preserve"> d=20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</si>
  <si>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Կլիպսներ</t>
    </r>
    <r>
      <rPr>
        <sz val="10"/>
        <rFont val="Arial LatArm"/>
        <family val="2"/>
      </rPr>
      <t xml:space="preserve"> d=20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</si>
  <si>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Ճկուն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</t>
    </r>
  </si>
  <si>
    <r>
      <t xml:space="preserve">1/2" </t>
    </r>
    <r>
      <rPr>
        <sz val="10"/>
        <rFont val="Arial"/>
        <family val="2"/>
        <charset val="204"/>
      </rPr>
      <t>գնդիկավոր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փականի</t>
    </r>
    <r>
      <rPr>
        <sz val="10"/>
        <rFont val="Arial LatArm"/>
        <family val="2"/>
      </rPr>
      <t xml:space="preserve"> (ARKO) </t>
    </r>
    <r>
      <rPr>
        <sz val="10"/>
        <rFont val="Arial"/>
        <family val="2"/>
        <charset val="204"/>
      </rPr>
      <t>մոնտաժում</t>
    </r>
  </si>
  <si>
    <r>
      <t>d=20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փականի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մոնտաժում</t>
    </r>
  </si>
  <si>
    <r>
      <t xml:space="preserve">3. </t>
    </r>
    <r>
      <rPr>
        <b/>
        <sz val="10"/>
        <rFont val="Arial"/>
        <family val="2"/>
        <charset val="204"/>
      </rPr>
      <t>Կոյուղի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                            d=110</t>
    </r>
    <r>
      <rPr>
        <sz val="10"/>
        <rFont val="Times New Roman"/>
        <family val="1"/>
        <charset val="204"/>
      </rPr>
      <t>х</t>
    </r>
    <r>
      <rPr>
        <sz val="10"/>
        <rFont val="Arial LatArm"/>
        <family val="2"/>
      </rPr>
      <t>2,8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կոյուղու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</si>
  <si>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եռաբաշխիչ</t>
    </r>
    <r>
      <rPr>
        <sz val="10"/>
        <rFont val="Arial LatArm"/>
        <family val="2"/>
      </rPr>
      <t xml:space="preserve"> d=110x90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</si>
  <si>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անցում</t>
    </r>
    <r>
      <rPr>
        <sz val="10"/>
        <rFont val="Arial LatArm"/>
        <family val="2"/>
      </rPr>
      <t xml:space="preserve"> d=110x50 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</si>
  <si>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d=110x90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</si>
  <si>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ստուգիչ</t>
    </r>
    <r>
      <rPr>
        <sz val="10"/>
        <rFont val="Arial LatArm"/>
        <family val="2"/>
      </rPr>
      <t xml:space="preserve"> d=110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</si>
  <si>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օղագոտի</t>
    </r>
    <r>
      <rPr>
        <sz val="10"/>
        <rFont val="Arial LatArm"/>
        <family val="2"/>
      </rPr>
      <t xml:space="preserve"> d=110</t>
    </r>
    <r>
      <rPr>
        <sz val="10"/>
        <rFont val="Arial"/>
        <family val="2"/>
        <charset val="204"/>
      </rPr>
      <t>մմ</t>
    </r>
  </si>
  <si>
    <r>
      <t>d=50</t>
    </r>
    <r>
      <rPr>
        <sz val="10"/>
        <rFont val="Times New Roman"/>
        <family val="1"/>
        <charset val="204"/>
      </rPr>
      <t>х</t>
    </r>
    <r>
      <rPr>
        <sz val="10"/>
        <rFont val="Arial LatArm"/>
        <family val="2"/>
      </rPr>
      <t>2,2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կոյուղու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</si>
  <si>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եռաբաշխիչ</t>
    </r>
    <r>
      <rPr>
        <sz val="10"/>
        <rFont val="Arial LatArm"/>
        <family val="2"/>
      </rPr>
      <t xml:space="preserve"> d=50x90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</si>
  <si>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d=50x90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</si>
  <si>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ՊՎՔ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օղագոտի</t>
    </r>
    <r>
      <rPr>
        <sz val="10"/>
        <rFont val="Arial LatArm"/>
        <family val="2"/>
      </rPr>
      <t xml:space="preserve"> d=50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</si>
  <si>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Զուգարանակոնքի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, </t>
    </r>
    <r>
      <rPr>
        <sz val="10"/>
        <rFont val="Times New Roman"/>
        <family val="1"/>
        <charset val="204"/>
      </rPr>
      <t>О</t>
    </r>
    <r>
      <rPr>
        <sz val="10"/>
        <rFont val="Arial LatArm"/>
        <family val="2"/>
      </rPr>
      <t>-9003-2 Amaras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</si>
  <si>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Կերամիկական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լվացարանի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ոտնակով</t>
    </r>
    <r>
      <rPr>
        <sz val="10"/>
        <rFont val="Arial LatArm"/>
        <family val="2"/>
      </rPr>
      <t xml:space="preserve"> </t>
    </r>
  </si>
  <si>
    <r>
      <t>d=15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սառը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լվացարանի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ծորակի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</si>
  <si>
    <r>
      <rPr>
        <sz val="10"/>
        <rFont val="Arial"/>
        <family val="2"/>
        <charset val="204"/>
      </rPr>
      <t>Խառնիչ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ծորակի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Kaldo Eris CN247 ZF 7536-15F,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</si>
  <si>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t>d=50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չժանգոտող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մետաղից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հոսակի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</si>
  <si>
    <r>
      <rPr>
        <b/>
        <sz val="10"/>
        <rFont val="Arial"/>
        <family val="2"/>
        <charset val="204"/>
      </rPr>
      <t>ՆԵՐՔԻՆ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ՋԵՌՈՒՑՈՒՄ</t>
    </r>
    <r>
      <rPr>
        <b/>
        <sz val="10"/>
        <rFont val="Arial LatArm"/>
        <family val="2"/>
      </rPr>
      <t xml:space="preserve"> </t>
    </r>
  </si>
  <si>
    <r>
      <t xml:space="preserve">1. </t>
    </r>
    <r>
      <rPr>
        <b/>
        <sz val="10"/>
        <rFont val="Arial"/>
        <family val="2"/>
        <charset val="204"/>
      </rPr>
      <t>Քանդման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</t>
    </r>
    <r>
      <rPr>
        <sz val="10"/>
        <rFont val="Arial"/>
        <family val="2"/>
        <charset val="204"/>
      </rPr>
      <t>Ջեռուցման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թուջե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մարտկոցների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բարձակներով</t>
    </r>
    <r>
      <rPr>
        <sz val="10"/>
        <rFont val="Arial LatArm"/>
        <family val="2"/>
      </rPr>
      <t xml:space="preserve"> 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</si>
  <si>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 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պողպատյա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</si>
  <si>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 xml:space="preserve"> 25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պողպատյա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վերադարձ</t>
    </r>
    <r>
      <rPr>
        <i/>
        <sz val="10"/>
        <rFont val="Arial LatArm"/>
        <family val="2"/>
      </rPr>
      <t>)</t>
    </r>
  </si>
  <si>
    <r>
      <t xml:space="preserve">2. </t>
    </r>
    <r>
      <rPr>
        <b/>
        <sz val="10"/>
        <rFont val="Arial"/>
        <family val="2"/>
        <charset val="204"/>
      </rPr>
      <t>Մոնտավային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</t>
    </r>
    <r>
      <rPr>
        <sz val="10"/>
        <rFont val="Arial"/>
        <family val="2"/>
        <charset val="204"/>
      </rPr>
      <t>Էլեկտրական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ջեռուցիչ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կաթսաի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54 </t>
    </r>
    <r>
      <rPr>
        <sz val="10"/>
        <rFont val="Arial"/>
        <family val="2"/>
        <charset val="204"/>
      </rPr>
      <t>կՎտ</t>
    </r>
    <r>
      <rPr>
        <sz val="10"/>
        <rFont val="Arial LatArm"/>
        <family val="2"/>
      </rPr>
      <t xml:space="preserve">,  ZOTA Solid </t>
    </r>
    <r>
      <rPr>
        <sz val="10"/>
        <rFont val="Times New Roman"/>
        <family val="1"/>
        <charset val="204"/>
      </rPr>
      <t>Х</t>
    </r>
    <r>
      <rPr>
        <sz val="10"/>
        <rFont val="Arial LatArm"/>
        <family val="2"/>
      </rPr>
      <t xml:space="preserve">-54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</si>
  <si>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կ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տ</t>
    </r>
    <r>
      <rPr>
        <sz val="10"/>
        <rFont val="Arial LatArm"/>
        <family val="2"/>
      </rPr>
      <t xml:space="preserve"> </t>
    </r>
  </si>
  <si>
    <r>
      <t xml:space="preserve">h=500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ջեռուցման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մարտկոցների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</si>
  <si>
    <r>
      <rPr>
        <sz val="10"/>
        <rFont val="Arial"/>
        <family val="2"/>
        <charset val="204"/>
      </rPr>
      <t>էքմ</t>
    </r>
  </si>
  <si>
    <r>
      <rPr>
        <sz val="10"/>
        <rFont val="Arial"/>
        <family val="2"/>
        <charset val="204"/>
      </rPr>
      <t>Ջեռուցման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մարտկոցների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արժեքը</t>
    </r>
    <r>
      <rPr>
        <sz val="10"/>
        <rFont val="Arial LatArm"/>
        <family val="2"/>
      </rPr>
      <t xml:space="preserve"> 580x80x96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(130 </t>
    </r>
    <r>
      <rPr>
        <sz val="10"/>
        <rFont val="Arial"/>
        <family val="2"/>
        <charset val="204"/>
      </rPr>
      <t>Վտ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</si>
  <si>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սեկցիա</t>
    </r>
  </si>
  <si>
    <r>
      <rPr>
        <sz val="10"/>
        <rFont val="Arial"/>
        <family val="2"/>
        <charset val="204"/>
      </rPr>
      <t>Մարտ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տեղադրման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տ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</si>
  <si>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Մարտկոցի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ստորին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անկյունով</t>
    </r>
    <r>
      <rPr>
        <sz val="10"/>
        <rFont val="Arial LatArm"/>
        <family val="2"/>
      </rPr>
      <t xml:space="preserve"> 1/2"</t>
    </r>
    <r>
      <rPr>
        <sz val="10"/>
        <rFont val="Arial"/>
        <family val="2"/>
        <charset val="204"/>
      </rPr>
      <t>փականի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մոնտաժում</t>
    </r>
  </si>
  <si>
    <r>
      <rPr>
        <sz val="10"/>
        <rFont val="Arial"/>
        <family val="2"/>
        <charset val="204"/>
      </rPr>
      <t>Մարտկոցի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վերին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անկյունով</t>
    </r>
    <r>
      <rPr>
        <sz val="10"/>
        <rFont val="Arial LatArm"/>
        <family val="2"/>
      </rPr>
      <t xml:space="preserve"> 1/2"</t>
    </r>
    <r>
      <rPr>
        <sz val="10"/>
        <rFont val="Arial"/>
        <family val="2"/>
        <charset val="204"/>
      </rPr>
      <t>փականի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մոնտաժում</t>
    </r>
  </si>
  <si>
    <r>
      <t>d=50x8,4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BITHERM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 xml:space="preserve">), PN 20,  </t>
    </r>
    <r>
      <rPr>
        <sz val="10"/>
        <rFont val="Arial"/>
        <family val="2"/>
        <charset val="204"/>
      </rPr>
      <t>պոլիպրոպիլենային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խողավակների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`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ջրամատ</t>
    </r>
    <r>
      <rPr>
        <sz val="10"/>
        <rFont val="Arial LatArm"/>
        <family val="2"/>
      </rPr>
      <t>.</t>
    </r>
  </si>
  <si>
    <r>
      <t>d=40x6,7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BITHERM (</t>
    </r>
    <r>
      <rPr>
        <sz val="10"/>
        <rFont val="Arial"/>
        <family val="2"/>
        <charset val="204"/>
      </rPr>
      <t>կամ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 xml:space="preserve">), PN 20,  </t>
    </r>
    <r>
      <rPr>
        <sz val="10"/>
        <rFont val="Arial"/>
        <family val="2"/>
        <charset val="204"/>
      </rPr>
      <t>պոլիպրոպիլենային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խողավակների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`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ջրամատ</t>
    </r>
    <r>
      <rPr>
        <sz val="10"/>
        <rFont val="Arial LatArm"/>
        <family val="2"/>
      </rPr>
      <t>.</t>
    </r>
  </si>
  <si>
    <r>
      <t>d=32x5,4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BITHERM (</t>
    </r>
    <r>
      <rPr>
        <sz val="10"/>
        <rFont val="Arial"/>
        <family val="2"/>
        <charset val="204"/>
      </rPr>
      <t>կամ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 xml:space="preserve">), PN 20,  </t>
    </r>
    <r>
      <rPr>
        <sz val="10"/>
        <rFont val="Arial"/>
        <family val="2"/>
        <charset val="204"/>
      </rPr>
      <t>պոլիպրոպիլենային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խողավակների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`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ջրամատ</t>
    </r>
    <r>
      <rPr>
        <sz val="10"/>
        <rFont val="Arial LatArm"/>
        <family val="2"/>
      </rPr>
      <t>.</t>
    </r>
  </si>
  <si>
    <r>
      <t>d=25x4,2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BITHERM (</t>
    </r>
    <r>
      <rPr>
        <sz val="10"/>
        <rFont val="Arial"/>
        <family val="2"/>
        <charset val="204"/>
      </rPr>
      <t>կամ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 xml:space="preserve">), PN 20,  </t>
    </r>
    <r>
      <rPr>
        <sz val="10"/>
        <rFont val="Arial"/>
        <family val="2"/>
        <charset val="204"/>
      </rPr>
      <t>պոլիպրոպիլենային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խողավակների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`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ջրամատ</t>
    </r>
    <r>
      <rPr>
        <sz val="10"/>
        <rFont val="Arial LatArm"/>
        <family val="2"/>
      </rPr>
      <t>.</t>
    </r>
  </si>
  <si>
    <r>
      <t>d=20x3,4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BITHERM (</t>
    </r>
    <r>
      <rPr>
        <sz val="10"/>
        <rFont val="Arial"/>
        <family val="2"/>
        <charset val="204"/>
      </rPr>
      <t>կամ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 xml:space="preserve">), PN 20,  </t>
    </r>
    <r>
      <rPr>
        <sz val="10"/>
        <rFont val="Arial"/>
        <family val="2"/>
        <charset val="204"/>
      </rPr>
      <t>պոլիպրոպիլենային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ալյումինե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խողավակների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փորձարկում</t>
    </r>
    <r>
      <rPr>
        <sz val="10"/>
        <rFont val="Arial LatArm"/>
        <family val="2"/>
      </rPr>
      <t xml:space="preserve">`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ջրամատ</t>
    </r>
    <r>
      <rPr>
        <sz val="10"/>
        <rFont val="Arial LatArm"/>
        <family val="2"/>
      </rPr>
      <t>.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</si>
  <si>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կցամաս</t>
    </r>
    <r>
      <rPr>
        <sz val="10"/>
        <rFont val="Arial LatArm"/>
        <family val="2"/>
      </rPr>
      <t xml:space="preserve"> d=20x1/2"F  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</si>
  <si>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կցամաս</t>
    </r>
    <r>
      <rPr>
        <sz val="10"/>
        <rFont val="Arial LatArm"/>
        <family val="2"/>
      </rPr>
      <t xml:space="preserve"> d=50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</si>
  <si>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կցամաս</t>
    </r>
    <r>
      <rPr>
        <sz val="10"/>
        <rFont val="Arial LatArm"/>
        <family val="2"/>
      </rPr>
      <t xml:space="preserve"> d=40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</si>
  <si>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կցամաս</t>
    </r>
    <r>
      <rPr>
        <sz val="10"/>
        <rFont val="Arial LatArm"/>
        <family val="2"/>
      </rPr>
      <t xml:space="preserve"> d=32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</si>
  <si>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կցամաս</t>
    </r>
    <r>
      <rPr>
        <sz val="10"/>
        <rFont val="Arial LatArm"/>
        <family val="2"/>
      </rPr>
      <t xml:space="preserve"> d=25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</si>
  <si>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</t>
    </r>
    <r>
      <rPr>
        <sz val="10"/>
        <rFont val="Arial LatArm"/>
        <family val="2"/>
      </rPr>
      <t xml:space="preserve"> d=50x90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</si>
  <si>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</t>
    </r>
    <r>
      <rPr>
        <sz val="10"/>
        <rFont val="Arial LatArm"/>
        <family val="2"/>
      </rPr>
      <t xml:space="preserve"> d=32x90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</si>
  <si>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անկյուն</t>
    </r>
    <r>
      <rPr>
        <sz val="10"/>
        <rFont val="Arial LatArm"/>
        <family val="2"/>
      </rPr>
      <t xml:space="preserve"> d=25x90</t>
    </r>
    <r>
      <rPr>
        <sz val="10"/>
        <rFont val="Times New Roman"/>
        <family val="1"/>
        <charset val="204"/>
      </rPr>
      <t>⁰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</si>
  <si>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անցում</t>
    </r>
    <r>
      <rPr>
        <sz val="10"/>
        <rFont val="Arial LatArm"/>
        <family val="2"/>
      </rPr>
      <t xml:space="preserve"> d=50x40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</si>
  <si>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անցում</t>
    </r>
    <r>
      <rPr>
        <sz val="10"/>
        <rFont val="Arial LatArm"/>
        <family val="2"/>
      </rPr>
      <t xml:space="preserve"> d=40x32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</si>
  <si>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անցում</t>
    </r>
    <r>
      <rPr>
        <sz val="10"/>
        <rFont val="Arial LatArm"/>
        <family val="2"/>
      </rPr>
      <t xml:space="preserve"> d=32x25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</si>
  <si>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անցում</t>
    </r>
    <r>
      <rPr>
        <sz val="10"/>
        <rFont val="Arial LatArm"/>
        <family val="2"/>
      </rPr>
      <t xml:space="preserve"> d=25x20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</si>
  <si>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d=50x40x50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</si>
  <si>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d=40x32x40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</si>
  <si>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d=40x25x40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</si>
  <si>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d=40x20x40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</si>
  <si>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d=40x32x20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</si>
  <si>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d=32x25x32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</si>
  <si>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d=32x20x32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</si>
  <si>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ՊՊՌ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երաբաշխիկ</t>
    </r>
    <r>
      <rPr>
        <sz val="10"/>
        <rFont val="Arial LatArm"/>
        <family val="2"/>
      </rPr>
      <t xml:space="preserve"> d=25x20x25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</si>
  <si>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Կլիպսներ</t>
    </r>
    <r>
      <rPr>
        <sz val="10"/>
        <rFont val="Arial LatArm"/>
        <family val="2"/>
      </rPr>
      <t xml:space="preserve"> d=50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</si>
  <si>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Կլիպսներ</t>
    </r>
    <r>
      <rPr>
        <sz val="10"/>
        <rFont val="Arial LatArm"/>
        <family val="2"/>
      </rPr>
      <t xml:space="preserve"> d=40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</si>
  <si>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Կլիպսներ</t>
    </r>
    <r>
      <rPr>
        <sz val="10"/>
        <rFont val="Arial LatArm"/>
        <family val="2"/>
      </rPr>
      <t xml:space="preserve"> d=32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</si>
  <si>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Կլիպսներ</t>
    </r>
    <r>
      <rPr>
        <sz val="10"/>
        <rFont val="Arial LatArm"/>
        <family val="2"/>
      </rPr>
      <t xml:space="preserve"> d=25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</si>
  <si>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t>d=50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գնդիկավոր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փականի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ամերիկանկայով</t>
    </r>
  </si>
  <si>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ջերմամեկուսացում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փողրակային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մեկուսիչներով</t>
    </r>
  </si>
  <si>
    <r>
      <t xml:space="preserve">d=50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ջերմամեկուսիչ</t>
    </r>
  </si>
  <si>
    <r>
      <t xml:space="preserve">d=40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ջերմամեկուսիչ</t>
    </r>
  </si>
  <si>
    <r>
      <t xml:space="preserve">d=32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ջերմամեկուսիչ</t>
    </r>
  </si>
  <si>
    <r>
      <t xml:space="preserve">d=25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ջերմամեկուսիչ</t>
    </r>
  </si>
  <si>
    <r>
      <t xml:space="preserve">d=20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խող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ջերմամեկուսիչ</t>
    </r>
  </si>
  <si>
    <r>
      <rPr>
        <sz val="10"/>
        <rFont val="Arial"/>
        <family val="2"/>
        <charset val="204"/>
      </rPr>
      <t>Ջեռուցման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մարտկոցների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տաքացման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ստուգում</t>
    </r>
  </si>
  <si>
    <r>
      <rPr>
        <sz val="10"/>
        <rFont val="Arial"/>
        <family val="2"/>
        <charset val="204"/>
      </rPr>
      <t>մարտկոց</t>
    </r>
  </si>
  <si>
    <r>
      <rPr>
        <b/>
        <sz val="10"/>
        <rFont val="Arial"/>
        <family val="2"/>
        <charset val="204"/>
      </rPr>
      <t>ՑԱԾՐ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ԼԱՐՄԱՆ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ՀԱՄԱԿԱՐԳԵՐ</t>
    </r>
    <r>
      <rPr>
        <b/>
        <sz val="10"/>
        <rFont val="Arial LatArm"/>
        <family val="2"/>
      </rPr>
      <t xml:space="preserve"> </t>
    </r>
  </si>
  <si>
    <r>
      <t xml:space="preserve">1. </t>
    </r>
    <r>
      <rPr>
        <b/>
        <sz val="10"/>
        <rFont val="Arial"/>
        <family val="2"/>
        <charset val="204"/>
      </rPr>
      <t>Հրդեհային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ահազանգման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համակարգ</t>
    </r>
    <r>
      <rPr>
        <b/>
        <sz val="10"/>
        <rFont val="Arial LatArm"/>
        <family val="2"/>
      </rPr>
      <t xml:space="preserve">          </t>
    </r>
    <r>
      <rPr>
        <sz val="10"/>
        <rFont val="Arial"/>
        <family val="2"/>
        <charset val="204"/>
      </rPr>
      <t>Հսկիչ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ընդունիչ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</t>
    </r>
    <r>
      <rPr>
        <sz val="10"/>
        <rFont val="Arial LatArm"/>
        <family val="2"/>
      </rPr>
      <t xml:space="preserve"> Hikvision DS-PHA64-Kit-WE (</t>
    </r>
    <r>
      <rPr>
        <sz val="10"/>
        <rFont val="Arial"/>
        <family val="2"/>
        <charset val="204"/>
      </rPr>
      <t>կամ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համարժեք</t>
    </r>
    <r>
      <rPr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</si>
  <si>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Մարտկոց</t>
    </r>
    <r>
      <rPr>
        <sz val="10"/>
        <rFont val="Arial LatArm"/>
        <family val="2"/>
      </rPr>
      <t xml:space="preserve"> Battery Optimus AP-1207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</si>
  <si>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Զանգի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մոդուլ</t>
    </r>
    <r>
      <rPr>
        <sz val="10"/>
        <rFont val="Arial LatArm"/>
        <family val="2"/>
      </rPr>
      <t xml:space="preserve"> GSM DS-PM2-G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</si>
  <si>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Ծխի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դետեկտորի</t>
    </r>
    <r>
      <rPr>
        <sz val="10"/>
        <rFont val="Arial LatArm"/>
        <family val="2"/>
      </rPr>
      <t xml:space="preserve"> Hikvision DS-PDSMK-4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</si>
  <si>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Հրդեհի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ձեռքի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ազդարարիչի</t>
    </r>
    <r>
      <rPr>
        <sz val="10"/>
        <rFont val="Arial LatArm"/>
        <family val="2"/>
      </rPr>
      <t xml:space="preserve"> J-SAP-HK8010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</si>
  <si>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Լուսաձայնային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ազդարարիչ</t>
    </r>
    <r>
      <rPr>
        <sz val="10"/>
        <rFont val="Arial LatArm"/>
        <family val="2"/>
      </rPr>
      <t xml:space="preserve"> Hikvision DS-PS1-R</t>
    </r>
    <r>
      <rPr>
        <i/>
        <sz val="10"/>
        <rFont val="Arial LatArm"/>
        <family val="2"/>
      </rPr>
      <t xml:space="preserve"> 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</si>
  <si>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t>"</t>
    </r>
    <r>
      <rPr>
        <sz val="10"/>
        <rFont val="Arial"/>
        <family val="2"/>
        <charset val="204"/>
      </rPr>
      <t>ԵԼՔ</t>
    </r>
    <r>
      <rPr>
        <sz val="10"/>
        <rFont val="Arial LatArm"/>
        <family val="2"/>
      </rPr>
      <t xml:space="preserve">" </t>
    </r>
    <r>
      <rPr>
        <sz val="10"/>
        <rFont val="Arial"/>
        <family val="2"/>
        <charset val="204"/>
      </rPr>
      <t>վթարաին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լուսատուների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մոմտաժում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</si>
  <si>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Հրդեհակայուն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մալուխի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</si>
  <si>
    <r>
      <rPr>
        <sz val="10"/>
        <rFont val="Arial"/>
        <family val="2"/>
        <charset val="204"/>
      </rPr>
      <t>Հրդեհակայուն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КПСнг</t>
    </r>
    <r>
      <rPr>
        <sz val="10"/>
        <rFont val="Arial LatArm"/>
        <family val="2"/>
      </rPr>
      <t xml:space="preserve"> - FRLS 1x2x0.5</t>
    </r>
  </si>
  <si>
    <r>
      <t xml:space="preserve">2. </t>
    </r>
    <r>
      <rPr>
        <b/>
        <sz val="10"/>
        <rFont val="Arial"/>
        <family val="2"/>
        <charset val="204"/>
      </rPr>
      <t>Զանգի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եւ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ժամացույցային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համակարգ</t>
    </r>
    <r>
      <rPr>
        <sz val="10"/>
        <rFont val="Arial LatArm"/>
        <family val="2"/>
      </rPr>
      <t xml:space="preserve">                </t>
    </r>
    <r>
      <rPr>
        <sz val="10"/>
        <rFont val="Arial"/>
        <family val="2"/>
        <charset val="204"/>
      </rPr>
      <t>Զանգ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դպրոցականի</t>
    </r>
    <r>
      <rPr>
        <sz val="10"/>
        <rFont val="Arial LatArm"/>
        <family val="2"/>
      </rPr>
      <t xml:space="preserve"> 220</t>
    </r>
    <r>
      <rPr>
        <sz val="10"/>
        <rFont val="Arial"/>
        <family val="2"/>
        <charset val="204"/>
      </rPr>
      <t>Վ</t>
    </r>
    <r>
      <rPr>
        <sz val="10"/>
        <rFont val="Arial LatArm"/>
        <family val="2"/>
      </rPr>
      <t xml:space="preserve"> </t>
    </r>
    <r>
      <rPr>
        <sz val="10"/>
        <rFont val="Times New Roman"/>
        <family val="1"/>
        <charset val="204"/>
      </rPr>
      <t>МЗМ</t>
    </r>
    <r>
      <rPr>
        <sz val="10"/>
        <rFont val="Arial LatArm"/>
        <family val="2"/>
      </rPr>
      <t xml:space="preserve">-1 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</si>
  <si>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Մալուխի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մոնտաժում</t>
    </r>
  </si>
  <si>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2*0,75</t>
    </r>
  </si>
  <si>
    <r>
      <t xml:space="preserve">3. </t>
    </r>
    <r>
      <rPr>
        <b/>
        <sz val="10"/>
        <rFont val="Arial"/>
        <family val="2"/>
        <charset val="204"/>
      </rPr>
      <t>Տեսահսկման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համակարգ</t>
    </r>
    <r>
      <rPr>
        <sz val="10"/>
        <rFont val="Arial LatArm"/>
        <family val="2"/>
      </rPr>
      <t xml:space="preserve">                                </t>
    </r>
    <r>
      <rPr>
        <sz val="10"/>
        <rFont val="Arial"/>
        <family val="2"/>
        <charset val="204"/>
      </rPr>
      <t>Ցանցային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սվիչ</t>
    </r>
    <r>
      <rPr>
        <sz val="10"/>
        <rFont val="Arial LatArm"/>
        <family val="2"/>
      </rPr>
      <t xml:space="preserve"> 24 </t>
    </r>
    <r>
      <rPr>
        <sz val="10"/>
        <rFont val="Arial"/>
        <family val="2"/>
        <charset val="204"/>
      </rPr>
      <t>մուտք</t>
    </r>
    <r>
      <rPr>
        <sz val="10"/>
        <rFont val="Arial LatArm"/>
        <family val="2"/>
      </rPr>
      <t xml:space="preserve"> Hikvision POE Switch (Un managed) / DS-3E0318P-E/M©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</si>
  <si>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Ցանցային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տեսագրող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սարք</t>
    </r>
    <r>
      <rPr>
        <sz val="10"/>
        <rFont val="Arial LatArm"/>
        <family val="2"/>
      </rPr>
      <t xml:space="preserve"> 32 IP </t>
    </r>
    <r>
      <rPr>
        <sz val="10"/>
        <rFont val="Arial"/>
        <family val="2"/>
        <charset val="204"/>
      </rPr>
      <t>մուտք</t>
    </r>
    <r>
      <rPr>
        <sz val="10"/>
        <rFont val="Arial LatArm"/>
        <family val="2"/>
      </rPr>
      <t xml:space="preserve"> Hikvision DS-9632NI-I8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</si>
  <si>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Կոշտ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սկավառակ</t>
    </r>
    <r>
      <rPr>
        <sz val="10"/>
        <rFont val="Arial LatArm"/>
        <family val="2"/>
      </rPr>
      <t xml:space="preserve"> 4</t>
    </r>
    <r>
      <rPr>
        <sz val="10"/>
        <rFont val="Arial"/>
        <family val="2"/>
        <charset val="204"/>
      </rPr>
      <t>ՏԲ</t>
    </r>
    <r>
      <rPr>
        <sz val="10"/>
        <rFont val="Arial LatArm"/>
        <family val="2"/>
      </rPr>
      <t xml:space="preserve"> ST4000VX000-520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</si>
  <si>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Մոնիտոր</t>
    </r>
    <r>
      <rPr>
        <sz val="10"/>
        <rFont val="Arial LatArm"/>
        <family val="2"/>
      </rPr>
      <t xml:space="preserve"> LED 32" Hikvision DS-D5032QE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</si>
  <si>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Ստացիոնար</t>
    </r>
    <r>
      <rPr>
        <sz val="10"/>
        <rFont val="Arial LatArm"/>
        <family val="2"/>
      </rPr>
      <t xml:space="preserve"> IP 4MP </t>
    </r>
    <r>
      <rPr>
        <sz val="10"/>
        <rFont val="Arial"/>
        <family val="2"/>
        <charset val="204"/>
      </rPr>
      <t>տեսախցիկ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ներսի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օգտագործման</t>
    </r>
    <r>
      <rPr>
        <sz val="10"/>
        <rFont val="Arial LatArm"/>
        <family val="2"/>
      </rPr>
      <t xml:space="preserve"> Hikvision DS-2CD1343G0-I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</si>
  <si>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Ստացիոնար</t>
    </r>
    <r>
      <rPr>
        <sz val="10"/>
        <rFont val="Arial LatArm"/>
        <family val="2"/>
      </rPr>
      <t xml:space="preserve"> IP 4MP </t>
    </r>
    <r>
      <rPr>
        <sz val="10"/>
        <rFont val="Arial"/>
        <family val="2"/>
        <charset val="204"/>
      </rPr>
      <t>տեսախցիկ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դրսի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օգտագործման</t>
    </r>
    <r>
      <rPr>
        <sz val="10"/>
        <rFont val="Arial LatArm"/>
        <family val="2"/>
      </rPr>
      <t xml:space="preserve"> Hikvision DS-2CD1043G0-I-I </t>
    </r>
    <r>
      <rPr>
        <i/>
        <sz val="10"/>
        <rFont val="Arial LatArm"/>
        <family val="2"/>
      </rPr>
      <t>(</t>
    </r>
    <r>
      <rPr>
        <i/>
        <sz val="10"/>
        <rFont val="Arial"/>
        <family val="2"/>
        <charset val="204"/>
      </rPr>
      <t>կամ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համարժեք</t>
    </r>
    <r>
      <rPr>
        <i/>
        <sz val="10"/>
        <rFont val="Arial LatArm"/>
        <family val="2"/>
      </rPr>
      <t>)</t>
    </r>
  </si>
  <si>
    <r>
      <rPr>
        <sz val="10"/>
        <rFont val="Arial"/>
        <family val="2"/>
        <charset val="204"/>
      </rPr>
      <t>Մալուխ</t>
    </r>
    <r>
      <rPr>
        <sz val="10"/>
        <rFont val="Arial LatArm"/>
        <family val="2"/>
      </rPr>
      <t xml:space="preserve"> UTP Cat 5E 24AWG </t>
    </r>
  </si>
  <si>
    <r>
      <t xml:space="preserve">4. </t>
    </r>
    <r>
      <rPr>
        <b/>
        <sz val="10"/>
        <rFont val="Arial"/>
        <family val="2"/>
        <charset val="204"/>
      </rPr>
      <t>Շինարարական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</t>
    </r>
    <r>
      <rPr>
        <sz val="10"/>
        <rFont val="Arial"/>
        <family val="2"/>
        <charset val="204"/>
      </rPr>
      <t>Պատերում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անցկացման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համար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ակոսների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քանդումըր</t>
    </r>
  </si>
  <si>
    <r>
      <rPr>
        <sz val="10"/>
        <rFont val="Arial"/>
        <family val="2"/>
        <charset val="204"/>
      </rPr>
      <t>Պլաստմասե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հերմետիկ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միացման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տուփ</t>
    </r>
    <r>
      <rPr>
        <sz val="10"/>
        <rFont val="Arial LatArm"/>
        <family val="2"/>
      </rPr>
      <t xml:space="preserve"> 100x100</t>
    </r>
    <r>
      <rPr>
        <sz val="10"/>
        <rFont val="Arial"/>
        <family val="2"/>
        <charset val="204"/>
      </rPr>
      <t>մմ</t>
    </r>
  </si>
  <si>
    <r>
      <rPr>
        <b/>
        <sz val="10"/>
        <rFont val="Arial"/>
        <family val="2"/>
        <charset val="204"/>
      </rPr>
      <t>ԱՐՏԱՔԻՆ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ԿՈՒՅՈՒՂԻ</t>
    </r>
  </si>
  <si>
    <r>
      <rPr>
        <sz val="10"/>
        <rFont val="Arial"/>
        <family val="2"/>
        <charset val="204"/>
      </rPr>
      <t>Ասֆալտբետոնե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ծածկույտի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</si>
  <si>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rPr>
        <sz val="10"/>
        <rFont val="Arial"/>
        <family val="2"/>
        <charset val="204"/>
      </rPr>
      <t>Շին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աղբի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բարձուն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էքսկավատորով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</t>
    </r>
    <r>
      <rPr>
        <sz val="10"/>
        <rFont val="Arial LatArm"/>
        <family val="2"/>
      </rPr>
      <t>/</t>
    </r>
    <r>
      <rPr>
        <sz val="10"/>
        <rFont val="Arial"/>
        <family val="2"/>
        <charset val="204"/>
      </rPr>
      <t>մեքենա</t>
    </r>
  </si>
  <si>
    <r>
      <t>III-</t>
    </r>
    <r>
      <rPr>
        <sz val="10"/>
        <rFont val="Arial"/>
        <family val="2"/>
        <charset val="204"/>
      </rPr>
      <t>րդ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կարգի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գրունտի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0.25 </t>
    </r>
    <r>
      <rPr>
        <sz val="10"/>
        <rFont val="Arial"/>
        <family val="2"/>
        <charset val="204"/>
      </rPr>
      <t>խմ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շերեփի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 xml:space="preserve">տարողությամբ  էքսկավատորով,  բարձելով ավտոինքնաթափի վրա </t>
    </r>
  </si>
  <si>
    <r>
      <rPr>
        <sz val="10"/>
        <rFont val="Arial"/>
        <family val="2"/>
        <charset val="204"/>
      </rPr>
      <t>Ավելորդ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գրունտի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տեղափոխում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մինչեւ</t>
    </r>
    <r>
      <rPr>
        <sz val="10"/>
        <rFont val="Arial LatArm"/>
        <family val="2"/>
      </rPr>
      <t xml:space="preserve"> 7</t>
    </r>
    <r>
      <rPr>
        <sz val="10"/>
        <rFont val="Arial"/>
        <family val="2"/>
        <charset val="204"/>
      </rPr>
      <t>կմ</t>
    </r>
  </si>
  <si>
    <r>
      <t>III-</t>
    </r>
    <r>
      <rPr>
        <sz val="10"/>
        <rFont val="Arial"/>
        <family val="2"/>
        <charset val="204"/>
      </rPr>
      <t>րդ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կարգի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գրունտի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0.25 </t>
    </r>
    <r>
      <rPr>
        <sz val="10"/>
        <rFont val="Arial"/>
        <family val="2"/>
        <charset val="204"/>
      </rPr>
      <t>խմ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շերեփի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տարողությամբ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էքսկավատորով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կողլիցք</t>
    </r>
  </si>
  <si>
    <r>
      <t>III-</t>
    </r>
    <r>
      <rPr>
        <sz val="10"/>
        <rFont val="Arial"/>
        <family val="2"/>
        <charset val="204"/>
      </rPr>
      <t>րդ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կարգի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գրունտների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վերամշակում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ձեռքով</t>
    </r>
  </si>
  <si>
    <r>
      <t xml:space="preserve"> 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3</t>
    </r>
  </si>
  <si>
    <r>
      <t>II-</t>
    </r>
    <r>
      <rPr>
        <sz val="10"/>
        <rFont val="Arial"/>
        <family val="2"/>
        <charset val="204"/>
      </rPr>
      <t>րդ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կարգի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գրունտների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ետլիցք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ձեռքով</t>
    </r>
  </si>
  <si>
    <r>
      <t>II-</t>
    </r>
    <r>
      <rPr>
        <sz val="10"/>
        <rFont val="Arial"/>
        <family val="2"/>
        <charset val="204"/>
      </rPr>
      <t>րդ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կարգի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գրունի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հետլիցք</t>
    </r>
    <r>
      <rPr>
        <sz val="10"/>
        <rFont val="Arial LatArm"/>
        <family val="2"/>
      </rPr>
      <t xml:space="preserve">  59 </t>
    </r>
    <r>
      <rPr>
        <sz val="10"/>
        <rFont val="Arial"/>
        <family val="2"/>
        <charset val="204"/>
      </rPr>
      <t>կՎտ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հզոր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բուլդոզերով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մինչև</t>
    </r>
    <r>
      <rPr>
        <sz val="10"/>
        <rFont val="Arial LatArm"/>
        <family val="2"/>
      </rPr>
      <t xml:space="preserve"> 5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տեղափոխումով</t>
    </r>
  </si>
  <si>
    <r>
      <rPr>
        <sz val="10"/>
        <rFont val="Arial"/>
        <family val="2"/>
        <charset val="204"/>
      </rPr>
      <t>Կոյուղոև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խողովակների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ապամոնտաժում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</si>
  <si>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Հիմնատակի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պաշտպանիչ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ավազից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</si>
  <si>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Պոլիէթիլենային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ծալքավոր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կոյուղու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150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 SN 8 </t>
    </r>
    <r>
      <rPr>
        <sz val="10"/>
        <rFont val="Arial"/>
        <family val="2"/>
        <charset val="204"/>
      </rPr>
      <t>խողովակի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,  </t>
    </r>
    <r>
      <rPr>
        <sz val="10"/>
        <rFont val="Arial"/>
        <family val="2"/>
        <charset val="204"/>
      </rPr>
      <t>փորձարկումով</t>
    </r>
  </si>
  <si>
    <r>
      <rPr>
        <sz val="10"/>
        <rFont val="Arial"/>
        <family val="2"/>
        <charset val="204"/>
      </rPr>
      <t>Հիմնատակային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հարթեցման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100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ավազա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կոպճային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խառնուրդից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</si>
  <si>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Հիմնատակի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բազալտե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խճով</t>
    </r>
    <r>
      <rPr>
        <sz val="10"/>
        <rFont val="Arial LatArm"/>
        <family val="2"/>
      </rPr>
      <t xml:space="preserve">  120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>.</t>
    </r>
  </si>
  <si>
    <r>
      <rPr>
        <sz val="10"/>
        <rFont val="Arial"/>
        <family val="2"/>
        <charset val="204"/>
      </rPr>
      <t>Ներքին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խոշորահատիկ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ասֆալտաբետոնից</t>
    </r>
    <r>
      <rPr>
        <sz val="10"/>
        <rFont val="Arial LatArm"/>
        <family val="2"/>
      </rPr>
      <t xml:space="preserve">  60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>.</t>
    </r>
  </si>
  <si>
    <r>
      <rPr>
        <sz val="10"/>
        <rFont val="Arial"/>
        <family val="2"/>
        <charset val="204"/>
      </rPr>
      <t>Ծածկույթի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մանրահատիկ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տաք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ասֆալտաբետոնից</t>
    </r>
    <r>
      <rPr>
        <sz val="10"/>
        <rFont val="Arial LatArm"/>
        <family val="2"/>
      </rPr>
      <t xml:space="preserve"> "</t>
    </r>
    <r>
      <rPr>
        <sz val="10"/>
        <rFont val="Arial"/>
        <family val="2"/>
        <charset val="204"/>
      </rPr>
      <t>Բ</t>
    </r>
    <r>
      <rPr>
        <sz val="10"/>
        <rFont val="Arial LatArm"/>
        <family val="2"/>
      </rPr>
      <t xml:space="preserve"> " </t>
    </r>
    <r>
      <rPr>
        <sz val="10"/>
        <rFont val="Arial"/>
        <family val="2"/>
        <charset val="204"/>
      </rPr>
      <t>տիպի</t>
    </r>
    <r>
      <rPr>
        <sz val="10"/>
        <rFont val="Arial LatArm"/>
        <family val="2"/>
      </rPr>
      <t xml:space="preserve">  40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>.</t>
    </r>
  </si>
  <si>
    <r>
      <t xml:space="preserve"> </t>
    </r>
    <r>
      <rPr>
        <b/>
        <sz val="10"/>
        <rFont val="Arial"/>
        <family val="2"/>
        <charset val="204"/>
      </rPr>
      <t>ՏԱՐԱԾՔԻ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ԲԱՐԵԿԱՐԳՈՒՄ</t>
    </r>
  </si>
  <si>
    <r>
      <t xml:space="preserve">1. </t>
    </r>
    <r>
      <rPr>
        <b/>
        <sz val="10"/>
        <rFont val="Arial"/>
        <family val="2"/>
        <charset val="204"/>
      </rPr>
      <t>Քանդման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</t>
    </r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եզրաքարերի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</si>
  <si>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ծածկույտի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</si>
  <si>
    <r>
      <rPr>
        <sz val="10"/>
        <rFont val="Arial"/>
        <family val="2"/>
        <charset val="204"/>
      </rPr>
      <t>Շին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աղբի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բարձումը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</t>
    </r>
    <r>
      <rPr>
        <sz val="10"/>
        <rFont val="Arial LatArm"/>
        <family val="2"/>
      </rPr>
      <t>/</t>
    </r>
    <r>
      <rPr>
        <sz val="10"/>
        <rFont val="Arial"/>
        <family val="2"/>
        <charset val="204"/>
      </rPr>
      <t>մեքեն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ձերքով</t>
    </r>
  </si>
  <si>
    <r>
      <t xml:space="preserve">2. </t>
    </r>
    <r>
      <rPr>
        <b/>
        <sz val="10"/>
        <rFont val="Arial"/>
        <family val="2"/>
        <charset val="204"/>
      </rPr>
      <t>Տարածքի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ցանկապատ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 </t>
    </r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հիմքերի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B-15 </t>
    </r>
    <r>
      <rPr>
        <sz val="10"/>
        <rFont val="Arial"/>
        <family val="2"/>
        <charset val="204"/>
      </rPr>
      <t>դասի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բետոնով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</si>
  <si>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խողովակներից</t>
    </r>
    <r>
      <rPr>
        <sz val="10"/>
        <rFont val="Arial LatArm"/>
        <family val="2"/>
      </rPr>
      <t xml:space="preserve">   </t>
    </r>
    <r>
      <rPr>
        <sz val="10"/>
        <rFont val="Arial"/>
        <family val="2"/>
        <charset val="204"/>
      </rPr>
      <t>կանգնակների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</si>
  <si>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խողովակ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</t>
    </r>
    <r>
      <rPr>
        <sz val="10"/>
        <rFont val="Arial LatArm"/>
        <family val="2"/>
      </rPr>
      <t>89x3,0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</si>
  <si>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անկյունակներից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ցանկապատի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էլեմենտների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մոնտաժում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</si>
  <si>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Պողպ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անկյունակ</t>
    </r>
    <r>
      <rPr>
        <sz val="10"/>
        <rFont val="Arial LatArm"/>
        <family val="2"/>
      </rPr>
      <t xml:space="preserve"> 40x40x3,0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</si>
  <si>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Ցանց</t>
    </r>
    <r>
      <rPr>
        <sz val="10"/>
        <rFont val="Arial LatArm"/>
        <family val="2"/>
      </rPr>
      <t xml:space="preserve"> "</t>
    </r>
    <r>
      <rPr>
        <sz val="10"/>
        <rFont val="Arial"/>
        <family val="2"/>
        <charset val="204"/>
      </rPr>
      <t>Ռաբիցա</t>
    </r>
    <r>
      <rPr>
        <sz val="10"/>
        <rFont val="Arial LatArm"/>
        <family val="2"/>
      </rPr>
      <t>", d=2.0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բջիջը</t>
    </r>
    <r>
      <rPr>
        <sz val="10"/>
        <rFont val="Arial LatArm"/>
        <family val="2"/>
      </rPr>
      <t xml:space="preserve"> 50x50</t>
    </r>
    <r>
      <rPr>
        <sz val="10"/>
        <rFont val="Arial"/>
        <family val="2"/>
        <charset val="204"/>
      </rPr>
      <t>մմ</t>
    </r>
  </si>
  <si>
    <r>
      <rPr>
        <sz val="10"/>
        <rFont val="Arial"/>
        <family val="2"/>
        <charset val="204"/>
      </rPr>
      <t>Մետաղական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կոնստրուկցիաների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 2 </t>
    </r>
    <r>
      <rPr>
        <sz val="10"/>
        <rFont val="Arial"/>
        <family val="2"/>
        <charset val="204"/>
      </rPr>
      <t>անգամ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այդ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թվում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գույություն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ունեցող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ցանկապատի</t>
    </r>
  </si>
  <si>
    <r>
      <t xml:space="preserve">3. </t>
    </r>
    <r>
      <rPr>
        <b/>
        <sz val="10"/>
        <rFont val="Arial"/>
        <family val="2"/>
        <charset val="204"/>
      </rPr>
      <t>Տարածքների</t>
    </r>
    <r>
      <rPr>
        <b/>
        <sz val="10"/>
        <rFont val="Arial LatArm"/>
        <family val="2"/>
      </rPr>
      <t xml:space="preserve"> </t>
    </r>
    <r>
      <rPr>
        <b/>
        <sz val="10"/>
        <rFont val="Arial"/>
        <family val="2"/>
        <charset val="204"/>
      </rPr>
      <t>ծածկեր</t>
    </r>
    <r>
      <rPr>
        <b/>
        <sz val="10"/>
        <rFont val="Arial LatArm"/>
        <family val="2"/>
      </rPr>
      <t xml:space="preserve">    </t>
    </r>
    <r>
      <rPr>
        <i/>
        <sz val="10"/>
        <rFont val="Arial LatArm"/>
        <family val="2"/>
      </rPr>
      <t xml:space="preserve">                                           </t>
    </r>
    <r>
      <rPr>
        <i/>
        <sz val="10"/>
        <rFont val="Arial"/>
        <family val="2"/>
        <charset val="204"/>
      </rPr>
      <t>ա</t>
    </r>
    <r>
      <rPr>
        <i/>
        <sz val="10"/>
        <rFont val="Arial LatArm"/>
        <family val="2"/>
      </rPr>
      <t xml:space="preserve">.) </t>
    </r>
    <r>
      <rPr>
        <i/>
        <sz val="10"/>
        <rFont val="Arial"/>
        <family val="2"/>
        <charset val="204"/>
      </rPr>
      <t>Ասֆալտբետոնե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ծածկ</t>
    </r>
    <r>
      <rPr>
        <sz val="10"/>
        <rFont val="Arial LatArm"/>
        <family val="2"/>
      </rPr>
      <t xml:space="preserve">                                 </t>
    </r>
    <r>
      <rPr>
        <sz val="10"/>
        <rFont val="Arial"/>
        <family val="2"/>
        <charset val="204"/>
      </rPr>
      <t>Բնահողի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խտացում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գլանվակով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վեց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անցումով</t>
    </r>
  </si>
  <si>
    <r>
      <rPr>
        <sz val="10"/>
        <rFont val="Arial"/>
        <family val="2"/>
        <charset val="204"/>
      </rPr>
      <t>Խիճ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տոգորված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բիտումով</t>
    </r>
    <r>
      <rPr>
        <sz val="10"/>
        <rFont val="Arial LatArm"/>
        <family val="2"/>
      </rPr>
      <t xml:space="preserve"> 4.12</t>
    </r>
    <r>
      <rPr>
        <sz val="10"/>
        <rFont val="Arial"/>
        <family val="2"/>
        <charset val="204"/>
      </rPr>
      <t>տ</t>
    </r>
    <r>
      <rPr>
        <sz val="10"/>
        <rFont val="Arial LatArm"/>
        <family val="2"/>
      </rPr>
      <t>/1000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2 h=4</t>
    </r>
    <r>
      <rPr>
        <sz val="10"/>
        <rFont val="Arial"/>
        <family val="2"/>
        <charset val="204"/>
      </rPr>
      <t>սմ</t>
    </r>
  </si>
  <si>
    <r>
      <rPr>
        <i/>
        <sz val="10"/>
        <rFont val="Arial"/>
        <family val="2"/>
        <charset val="204"/>
      </rPr>
      <t>բ</t>
    </r>
    <r>
      <rPr>
        <i/>
        <sz val="10"/>
        <rFont val="Arial LatArm"/>
        <family val="2"/>
      </rPr>
      <t xml:space="preserve">.) </t>
    </r>
    <r>
      <rPr>
        <i/>
        <sz val="10"/>
        <rFont val="Arial"/>
        <family val="2"/>
        <charset val="204"/>
      </rPr>
      <t>Սալվածք</t>
    </r>
    <r>
      <rPr>
        <i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                         </t>
    </r>
    <r>
      <rPr>
        <sz val="10"/>
        <rFont val="Arial"/>
        <family val="2"/>
        <charset val="204"/>
      </rPr>
      <t>Գրունտի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տոփանում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օդաճնշական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ձեռքի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տոփանիչով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</si>
  <si>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Հիմնատակային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հարթեցման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200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ավազա</t>
    </r>
    <r>
      <rPr>
        <sz val="10"/>
        <rFont val="Arial LatArm"/>
        <family val="2"/>
      </rPr>
      <t>-</t>
    </r>
    <r>
      <rPr>
        <sz val="10"/>
        <rFont val="Arial"/>
        <family val="2"/>
        <charset val="204"/>
      </rPr>
      <t>կոպճային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խառնուրդից</t>
    </r>
    <r>
      <rPr>
        <sz val="10"/>
        <rFont val="Arial LatArm"/>
        <family val="2"/>
      </rPr>
      <t xml:space="preserve"> </t>
    </r>
  </si>
  <si>
    <r>
      <t>100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 </t>
    </r>
    <r>
      <rPr>
        <sz val="10"/>
        <rFont val="Arial"/>
        <family val="2"/>
        <charset val="204"/>
      </rPr>
      <t>հիմնատակի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բազալտե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խճով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</si>
  <si>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-150 </t>
    </r>
    <r>
      <rPr>
        <sz val="10"/>
        <rFont val="Arial"/>
        <family val="2"/>
        <charset val="204"/>
      </rPr>
      <t>բետոնից</t>
    </r>
    <r>
      <rPr>
        <sz val="10"/>
        <rFont val="Arial LatArm"/>
        <family val="2"/>
      </rPr>
      <t xml:space="preserve">  10 </t>
    </r>
    <r>
      <rPr>
        <sz val="10"/>
        <rFont val="Arial"/>
        <family val="2"/>
        <charset val="204"/>
      </rPr>
      <t>սմ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  <r>
      <rPr>
        <sz val="10"/>
        <rFont val="Arial"/>
        <family val="2"/>
        <charset val="204"/>
      </rPr>
      <t>նախապատրաստ</t>
    </r>
    <r>
      <rPr>
        <sz val="10"/>
        <rFont val="Arial LatArm"/>
        <family val="2"/>
      </rPr>
      <t xml:space="preserve">. 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</si>
  <si>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ամրանավորում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</si>
  <si>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Ցանց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պողպատե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ամրանային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եռակցված</t>
    </r>
    <r>
      <rPr>
        <sz val="10"/>
        <rFont val="Arial LatArm"/>
        <family val="2"/>
      </rPr>
      <t>, BP d=4,0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բջիջը</t>
    </r>
    <r>
      <rPr>
        <sz val="10"/>
        <rFont val="Arial LatArm"/>
        <family val="2"/>
      </rPr>
      <t xml:space="preserve"> 200x200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</si>
  <si>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Սալվածքի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երեսապատում</t>
    </r>
    <r>
      <rPr>
        <sz val="10"/>
        <rFont val="Arial LatArm"/>
        <family val="2"/>
      </rPr>
      <t xml:space="preserve"> 30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բազալտե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սալջարդերով</t>
    </r>
  </si>
  <si>
    <r>
      <rPr>
        <i/>
        <sz val="10"/>
        <rFont val="Arial"/>
        <family val="2"/>
        <charset val="204"/>
      </rPr>
      <t>գ</t>
    </r>
    <r>
      <rPr>
        <i/>
        <sz val="10"/>
        <rFont val="Arial LatArm"/>
        <family val="2"/>
      </rPr>
      <t xml:space="preserve">.) </t>
    </r>
    <r>
      <rPr>
        <i/>
        <sz val="10"/>
        <rFont val="Arial"/>
        <family val="2"/>
        <charset val="204"/>
      </rPr>
      <t>Ռետինե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ծածկ</t>
    </r>
    <r>
      <rPr>
        <sz val="10"/>
        <rFont val="Arial LatArm"/>
        <family val="2"/>
      </rPr>
      <t xml:space="preserve">                                                  </t>
    </r>
    <r>
      <rPr>
        <sz val="10"/>
        <rFont val="Arial"/>
        <family val="2"/>
        <charset val="204"/>
      </rPr>
      <t>Բնահողի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խտացում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թրթռագլդոնով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մեկ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անցումով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</si>
  <si>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-250 </t>
    </r>
    <r>
      <rPr>
        <sz val="10"/>
        <rFont val="Arial"/>
        <family val="2"/>
        <charset val="204"/>
      </rPr>
      <t>բետոնից</t>
    </r>
    <r>
      <rPr>
        <sz val="10"/>
        <rFont val="Arial LatArm"/>
        <family val="2"/>
      </rPr>
      <t xml:space="preserve">  80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  <r>
      <rPr>
        <sz val="10"/>
        <rFont val="Arial"/>
        <family val="2"/>
        <charset val="204"/>
      </rPr>
      <t>նախապատրաստ</t>
    </r>
    <r>
      <rPr>
        <sz val="10"/>
        <rFont val="Arial LatArm"/>
        <family val="2"/>
      </rPr>
      <t xml:space="preserve">.  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կառուցում</t>
    </r>
  </si>
  <si>
    <r>
      <rPr>
        <sz val="10"/>
        <rFont val="Arial"/>
        <family val="2"/>
        <charset val="204"/>
      </rPr>
      <t>Ռետինե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հատակի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պատրաստում</t>
    </r>
    <r>
      <rPr>
        <sz val="10"/>
        <rFont val="Arial LatArm"/>
        <family val="2"/>
      </rPr>
      <t xml:space="preserve"> 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ենթաշերտերով</t>
    </r>
    <r>
      <rPr>
        <sz val="10"/>
        <rFont val="Arial LatArm"/>
        <family val="2"/>
      </rPr>
      <t xml:space="preserve"> </t>
    </r>
  </si>
  <si>
    <r>
      <rPr>
        <i/>
        <sz val="10"/>
        <rFont val="Arial"/>
        <family val="2"/>
        <charset val="204"/>
      </rPr>
      <t>դ</t>
    </r>
    <r>
      <rPr>
        <i/>
        <sz val="10"/>
        <rFont val="Arial LatArm"/>
        <family val="2"/>
      </rPr>
      <t xml:space="preserve">.) </t>
    </r>
    <r>
      <rPr>
        <i/>
        <sz val="10"/>
        <rFont val="Arial"/>
        <family val="2"/>
        <charset val="204"/>
      </rPr>
      <t>Արհեստական</t>
    </r>
    <r>
      <rPr>
        <i/>
        <sz val="10"/>
        <rFont val="Arial LatArm"/>
        <family val="2"/>
      </rPr>
      <t xml:space="preserve"> </t>
    </r>
    <r>
      <rPr>
        <i/>
        <sz val="10"/>
        <rFont val="Arial"/>
        <family val="2"/>
        <charset val="204"/>
      </rPr>
      <t>խոտածածկ</t>
    </r>
    <r>
      <rPr>
        <i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  </t>
    </r>
    <r>
      <rPr>
        <sz val="10"/>
        <rFont val="Arial"/>
        <family val="2"/>
        <charset val="204"/>
      </rPr>
      <t>Ավազի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իրականացում</t>
    </r>
    <r>
      <rPr>
        <sz val="10"/>
        <rFont val="Arial LatArm"/>
        <family val="2"/>
      </rPr>
      <t xml:space="preserve"> 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հաստությամբ</t>
    </r>
  </si>
  <si>
    <r>
      <rPr>
        <sz val="10"/>
        <rFont val="Arial"/>
        <family val="2"/>
        <charset val="204"/>
      </rPr>
      <t>Խոշորահատիկ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խճի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իրականացում</t>
    </r>
    <r>
      <rPr>
        <sz val="10"/>
        <rFont val="Arial LatArm"/>
        <family val="2"/>
      </rPr>
      <t xml:space="preserve"> (20-40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ֆրակցիաի</t>
    </r>
    <r>
      <rPr>
        <sz val="10"/>
        <rFont val="Arial LatArm"/>
        <family val="2"/>
      </rPr>
      <t>) 150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հաստությամբ</t>
    </r>
  </si>
  <si>
    <r>
      <rPr>
        <sz val="10"/>
        <rFont val="Arial"/>
        <family val="2"/>
        <charset val="204"/>
      </rPr>
      <t>Մանրահատիկ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խճի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իրականացում</t>
    </r>
    <r>
      <rPr>
        <sz val="10"/>
        <rFont val="Arial LatArm"/>
        <family val="2"/>
      </rPr>
      <t xml:space="preserve"> (5-10 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ֆրակցիաի</t>
    </r>
    <r>
      <rPr>
        <sz val="10"/>
        <rFont val="Arial LatArm"/>
        <family val="2"/>
      </rPr>
      <t>) 30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հաստությամբ</t>
    </r>
  </si>
  <si>
    <r>
      <rPr>
        <sz val="10"/>
        <rFont val="Arial"/>
        <family val="2"/>
        <charset val="204"/>
      </rPr>
      <t>Բազալտի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փոշուց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շերտի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իրականացում</t>
    </r>
    <r>
      <rPr>
        <sz val="10"/>
        <rFont val="Arial LatArm"/>
        <family val="2"/>
      </rPr>
      <t xml:space="preserve"> (0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ֆրակցիաի</t>
    </r>
    <r>
      <rPr>
        <sz val="10"/>
        <rFont val="Arial LatArm"/>
        <family val="2"/>
      </rPr>
      <t>) 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հաստությամբ</t>
    </r>
  </si>
  <si>
    <r>
      <rPr>
        <sz val="10"/>
        <rFont val="Arial"/>
        <family val="2"/>
        <charset val="204"/>
      </rPr>
      <t>Արհեստական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խոտածածկույթի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իրականացում</t>
    </r>
    <r>
      <rPr>
        <sz val="10"/>
        <rFont val="Arial LatArm"/>
        <family val="2"/>
      </rPr>
      <t xml:space="preserve"> 20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հաստությամբ</t>
    </r>
  </si>
  <si>
    <r>
      <rPr>
        <i/>
        <sz val="10"/>
        <rFont val="Arial"/>
        <family val="2"/>
        <charset val="204"/>
      </rPr>
      <t>ե</t>
    </r>
    <r>
      <rPr>
        <i/>
        <sz val="10"/>
        <rFont val="Arial LatArm"/>
        <family val="2"/>
      </rPr>
      <t xml:space="preserve">.) </t>
    </r>
    <r>
      <rPr>
        <i/>
        <sz val="10"/>
        <rFont val="Arial"/>
        <family val="2"/>
        <charset val="204"/>
      </rPr>
      <t>Եզրաքարեր</t>
    </r>
    <r>
      <rPr>
        <sz val="10"/>
        <rFont val="Arial LatArm"/>
        <family val="2"/>
      </rPr>
      <t xml:space="preserve">                                                    150</t>
    </r>
    <r>
      <rPr>
        <sz val="10"/>
        <rFont val="Times New Roman"/>
        <family val="1"/>
        <charset val="204"/>
      </rPr>
      <t>х</t>
    </r>
    <r>
      <rPr>
        <sz val="10"/>
        <rFont val="Arial LatArm"/>
        <family val="2"/>
      </rPr>
      <t>300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չափերի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բետոնե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եզրաքարերի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 </t>
    </r>
  </si>
  <si>
    <r>
      <t xml:space="preserve">4. </t>
    </r>
    <r>
      <rPr>
        <b/>
        <sz val="10"/>
        <rFont val="Arial"/>
        <family val="2"/>
        <charset val="204"/>
      </rPr>
      <t>Արտաքին</t>
    </r>
    <r>
      <rPr>
        <b/>
        <sz val="10"/>
        <rFont val="Arial LatArm"/>
        <family val="2"/>
      </rPr>
      <t xml:space="preserve">  </t>
    </r>
    <r>
      <rPr>
        <b/>
        <sz val="10"/>
        <rFont val="Arial"/>
        <family val="2"/>
        <charset val="204"/>
      </rPr>
      <t>աշխատանքներ</t>
    </r>
    <r>
      <rPr>
        <b/>
        <sz val="10"/>
        <rFont val="Arial LatArm"/>
        <family val="2"/>
      </rPr>
      <t xml:space="preserve">  </t>
    </r>
    <r>
      <rPr>
        <sz val="10"/>
        <rFont val="Arial LatArm"/>
        <family val="2"/>
      </rPr>
      <t xml:space="preserve">                                  30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80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լայն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թասակների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բազալտե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սալերից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</si>
  <si>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երկշերտ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ջրամեկուսացում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բիտումի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մածիկով</t>
    </r>
    <r>
      <rPr>
        <sz val="10"/>
        <rFont val="Arial LatArm"/>
        <family val="2"/>
      </rPr>
      <t xml:space="preserve">   </t>
    </r>
  </si>
  <si>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երեսապատում</t>
    </r>
    <r>
      <rPr>
        <sz val="10"/>
        <rFont val="Arial LatArm"/>
        <family val="2"/>
      </rPr>
      <t xml:space="preserve"> 30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հաստ</t>
    </r>
    <r>
      <rPr>
        <sz val="10"/>
        <rFont val="Arial LatArm"/>
        <family val="2"/>
      </rPr>
      <t xml:space="preserve">.  </t>
    </r>
    <r>
      <rPr>
        <sz val="10"/>
        <rFont val="Arial"/>
        <family val="2"/>
        <charset val="204"/>
      </rPr>
      <t>հխկված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տուֆե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սալերով</t>
    </r>
  </si>
  <si>
    <r>
      <rPr>
        <sz val="10"/>
        <rFont val="Arial"/>
        <family val="2"/>
        <charset val="204"/>
      </rPr>
      <t>Ցանց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պողպատե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ամրանային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եռակցված</t>
    </r>
    <r>
      <rPr>
        <sz val="10"/>
        <rFont val="Arial LatArm"/>
        <family val="2"/>
      </rPr>
      <t>, BP d=5,0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, </t>
    </r>
    <r>
      <rPr>
        <sz val="10"/>
        <rFont val="Arial"/>
        <family val="2"/>
        <charset val="204"/>
      </rPr>
      <t>բջիջը</t>
    </r>
    <r>
      <rPr>
        <sz val="10"/>
        <rFont val="Arial LatArm"/>
        <family val="2"/>
      </rPr>
      <t xml:space="preserve"> 100x100</t>
    </r>
    <r>
      <rPr>
        <sz val="10"/>
        <rFont val="Arial"/>
        <family val="2"/>
        <charset val="204"/>
      </rPr>
      <t>մմ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</si>
  <si>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Ճակատների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առանձին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սվաղների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վերանորոգում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ցեմ</t>
    </r>
    <r>
      <rPr>
        <sz val="10"/>
        <rFont val="Arial LatArm"/>
        <family val="2"/>
      </rPr>
      <t xml:space="preserve">. </t>
    </r>
    <r>
      <rPr>
        <sz val="10"/>
        <rFont val="Arial"/>
        <family val="2"/>
        <charset val="204"/>
      </rPr>
      <t>շաղաղով</t>
    </r>
  </si>
  <si>
    <r>
      <rPr>
        <sz val="10"/>
        <rFont val="Arial"/>
        <family val="2"/>
        <charset val="204"/>
      </rPr>
      <t>Ճակատների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պատերի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  <charset val="204"/>
      </rPr>
      <t>ներկում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ճակատային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ներկով</t>
    </r>
    <r>
      <rPr>
        <sz val="10"/>
        <rFont val="Arial LatArm"/>
        <family val="2"/>
      </rPr>
      <t xml:space="preserve"> </t>
    </r>
  </si>
  <si>
    <r>
      <rPr>
        <sz val="10"/>
        <rFont val="Arial"/>
        <family val="2"/>
        <charset val="204"/>
      </rPr>
      <t>Շենքի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ճակատների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մակերևույթների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լվացում</t>
    </r>
  </si>
  <si>
    <r>
      <rPr>
        <sz val="10"/>
        <rFont val="Arial"/>
        <family val="2"/>
        <charset val="204"/>
      </rPr>
      <t>Ճակատների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մաքրում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ավազով</t>
    </r>
  </si>
  <si>
    <r>
      <rPr>
        <sz val="10"/>
        <rFont val="Arial"/>
        <family val="2"/>
        <charset val="204"/>
      </rPr>
      <t>Փայտանածի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տեղադրում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և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քանդում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հարդարման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  <charset val="204"/>
      </rPr>
      <t>աշխ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համար</t>
    </r>
  </si>
  <si>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 xml:space="preserve">2 </t>
    </r>
    <r>
      <rPr>
        <sz val="10"/>
        <rFont val="Arial"/>
        <family val="2"/>
        <charset val="204"/>
      </rPr>
      <t>ճակ</t>
    </r>
    <r>
      <rPr>
        <sz val="10"/>
        <rFont val="Arial LatArm"/>
        <family val="2"/>
      </rPr>
      <t>.</t>
    </r>
  </si>
  <si>
    <r>
      <rPr>
        <sz val="10"/>
        <rFont val="Arial"/>
        <family val="2"/>
        <charset val="204"/>
      </rPr>
      <t>Ընդամենը</t>
    </r>
  </si>
  <si>
    <r>
      <rPr>
        <sz val="10"/>
        <rFont val="Arial"/>
        <family val="2"/>
        <charset val="204"/>
      </rPr>
      <t>ԱԱՀ</t>
    </r>
    <r>
      <rPr>
        <sz val="10"/>
        <rFont val="Arial LatArm"/>
        <family val="2"/>
      </rPr>
      <t xml:space="preserve"> 20%</t>
    </r>
  </si>
  <si>
    <r>
      <rPr>
        <sz val="10"/>
        <rFont val="Arial"/>
        <family val="2"/>
        <charset val="204"/>
      </rPr>
      <t>Ընդհանուրը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</si>
</sst>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#,##0.000"/>
    <numFmt numFmtId="165" formatCode="0.0"/>
    <numFmt numFmtId="166" formatCode="0.000"/>
    <numFmt numFmtId="167" formatCode="0.0000"/>
    <numFmt numFmtId="168" formatCode="0.00_ "/>
  </numFmts>
  <fonts count="16"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i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family val="2"/>
    </font>
    <font>
      <sz val="10"/>
      <name val="Arial Armenian"/>
      <family val="2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LatArm"/>
      <family val="2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1">
    <xf numFmtId="0" fontId="0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</cellStyleXfs>
  <cellXfs count="76">
    <xf numFmtId="0" fontId="0" fillId="0" borderId="0" xfId="0"/>
    <xf numFmtId="0" fontId="1" fillId="2" borderId="0" xfId="69" applyFont="1" applyFill="1" applyAlignment="1">
      <alignment vertical="center" wrapText="1"/>
    </xf>
    <xf numFmtId="0" fontId="1" fillId="2" borderId="0" xfId="67" applyFont="1" applyFill="1" applyAlignment="1">
      <alignment vertical="center" wrapText="1"/>
    </xf>
    <xf numFmtId="0" fontId="1" fillId="2" borderId="0" xfId="66" applyFont="1" applyFill="1" applyAlignment="1">
      <alignment vertical="center" wrapText="1"/>
    </xf>
    <xf numFmtId="0" fontId="1" fillId="2" borderId="0" xfId="55" applyFont="1" applyFill="1" applyAlignment="1">
      <alignment vertical="center" wrapText="1"/>
    </xf>
    <xf numFmtId="0" fontId="1" fillId="0" borderId="0" xfId="69" applyFont="1" applyAlignment="1">
      <alignment vertical="center" wrapText="1"/>
    </xf>
    <xf numFmtId="0" fontId="1" fillId="2" borderId="0" xfId="67" applyFont="1" applyFill="1" applyAlignment="1">
      <alignment horizontal="center" vertical="center" wrapText="1"/>
    </xf>
    <xf numFmtId="164" fontId="1" fillId="2" borderId="0" xfId="67" applyNumberFormat="1" applyFont="1" applyFill="1" applyAlignment="1">
      <alignment horizontal="right" vertical="center" wrapText="1"/>
    </xf>
    <xf numFmtId="3" fontId="1" fillId="2" borderId="0" xfId="67" applyNumberFormat="1" applyFont="1" applyFill="1" applyAlignment="1">
      <alignment horizontal="right" vertical="center" wrapText="1"/>
    </xf>
    <xf numFmtId="3" fontId="1" fillId="2" borderId="0" xfId="69" applyNumberFormat="1" applyFont="1" applyFill="1" applyAlignment="1">
      <alignment horizontal="right" vertical="center" wrapText="1"/>
    </xf>
    <xf numFmtId="0" fontId="2" fillId="2" borderId="0" xfId="69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164" fontId="1" fillId="0" borderId="1" xfId="63" applyNumberFormat="1" applyFont="1" applyBorder="1" applyAlignment="1" applyProtection="1">
      <alignment horizontal="center" vertical="center" wrapText="1"/>
      <protection hidden="1"/>
    </xf>
    <xf numFmtId="3" fontId="1" fillId="0" borderId="1" xfId="63" applyNumberFormat="1" applyFont="1" applyBorder="1" applyAlignment="1" applyProtection="1">
      <alignment horizontal="center" vertical="center" wrapText="1"/>
      <protection hidden="1"/>
    </xf>
    <xf numFmtId="0" fontId="2" fillId="3" borderId="1" xfId="69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3" fontId="1" fillId="3" borderId="1" xfId="69" applyNumberFormat="1" applyFont="1" applyFill="1" applyBorder="1" applyAlignment="1">
      <alignment horizontal="right" vertical="center" wrapText="1"/>
    </xf>
    <xf numFmtId="3" fontId="2" fillId="3" borderId="1" xfId="69" applyNumberFormat="1" applyFont="1" applyFill="1" applyBorder="1" applyAlignment="1">
      <alignment horizontal="right" vertical="center" wrapText="1"/>
    </xf>
    <xf numFmtId="0" fontId="1" fillId="0" borderId="1" xfId="69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/>
    </xf>
    <xf numFmtId="3" fontId="1" fillId="2" borderId="1" xfId="65" applyNumberFormat="1" applyFont="1" applyFill="1" applyBorder="1" applyAlignment="1">
      <alignment horizontal="center" vertical="center"/>
    </xf>
    <xf numFmtId="3" fontId="1" fillId="0" borderId="1" xfId="65" applyNumberFormat="1" applyFont="1" applyBorder="1" applyAlignment="1">
      <alignment horizontal="right" vertical="center" wrapText="1"/>
    </xf>
    <xf numFmtId="3" fontId="1" fillId="0" borderId="1" xfId="69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164" fontId="1" fillId="3" borderId="1" xfId="69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74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7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74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6" borderId="1" xfId="67" applyFont="1" applyFill="1" applyBorder="1" applyAlignment="1">
      <alignment vertical="center" wrapText="1"/>
    </xf>
    <xf numFmtId="0" fontId="1" fillId="6" borderId="1" xfId="67" applyFont="1" applyFill="1" applyBorder="1" applyAlignment="1">
      <alignment horizontal="center" vertical="center" wrapText="1"/>
    </xf>
    <xf numFmtId="164" fontId="1" fillId="6" borderId="1" xfId="67" applyNumberFormat="1" applyFont="1" applyFill="1" applyBorder="1" applyAlignment="1">
      <alignment horizontal="right" vertical="center" wrapText="1"/>
    </xf>
    <xf numFmtId="3" fontId="2" fillId="6" borderId="1" xfId="0" applyNumberFormat="1" applyFont="1" applyFill="1" applyBorder="1" applyAlignment="1">
      <alignment horizontal="right" vertical="center" wrapText="1"/>
    </xf>
    <xf numFmtId="3" fontId="1" fillId="6" borderId="1" xfId="57" applyNumberFormat="1" applyFont="1" applyFill="1" applyBorder="1" applyAlignment="1">
      <alignment horizontal="right" vertical="center" wrapText="1"/>
    </xf>
    <xf numFmtId="3" fontId="1" fillId="6" borderId="1" xfId="0" applyNumberFormat="1" applyFont="1" applyFill="1" applyBorder="1" applyAlignment="1">
      <alignment horizontal="right" vertical="center" wrapText="1"/>
    </xf>
    <xf numFmtId="3" fontId="2" fillId="6" borderId="1" xfId="57" applyNumberFormat="1" applyFont="1" applyFill="1" applyBorder="1" applyAlignment="1">
      <alignment horizontal="right" vertical="center" wrapText="1"/>
    </xf>
    <xf numFmtId="0" fontId="1" fillId="2" borderId="0" xfId="68" applyFont="1" applyFill="1" applyAlignment="1">
      <alignment horizontal="center" vertical="center" wrapText="1"/>
    </xf>
    <xf numFmtId="0" fontId="2" fillId="2" borderId="0" xfId="69" applyFont="1" applyFill="1" applyAlignment="1">
      <alignment horizontal="center" vertical="center" wrapText="1"/>
    </xf>
    <xf numFmtId="3" fontId="1" fillId="0" borderId="1" xfId="63" applyNumberFormat="1" applyFont="1" applyBorder="1" applyAlignment="1" applyProtection="1">
      <alignment horizontal="center" vertical="center" wrapText="1"/>
      <protection hidden="1"/>
    </xf>
    <xf numFmtId="0" fontId="1" fillId="0" borderId="1" xfId="63" applyFont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0" borderId="1" xfId="63" applyNumberFormat="1" applyFont="1" applyBorder="1" applyAlignment="1" applyProtection="1">
      <alignment horizontal="center" vertical="center" wrapText="1"/>
      <protection hidden="1"/>
    </xf>
    <xf numFmtId="165" fontId="1" fillId="2" borderId="1" xfId="0" applyNumberFormat="1" applyFont="1" applyFill="1" applyBorder="1" applyAlignment="1">
      <alignment horizontal="center" vertical="center"/>
    </xf>
  </cellXfs>
  <cellStyles count="91">
    <cellStyle name="20% - Акцент1" xfId="1"/>
    <cellStyle name="20% — акцент1" xfId="2"/>
    <cellStyle name="20% - Акцент1_3.Balnica nor shenq" xfId="3"/>
    <cellStyle name="20% - Акцент2" xfId="4"/>
    <cellStyle name="20% — акцент2" xfId="5"/>
    <cellStyle name="20% - Акцент2_3.Balnica nor shenq" xfId="6"/>
    <cellStyle name="20% - Акцент3" xfId="7"/>
    <cellStyle name="20% — акцент3" xfId="8"/>
    <cellStyle name="20% - Акцент3_3.Balnica nor shenq" xfId="9"/>
    <cellStyle name="20% - Акцент4" xfId="10"/>
    <cellStyle name="20% — акцент4" xfId="11"/>
    <cellStyle name="20% - Акцент4_3.Balnica nor shenq" xfId="12"/>
    <cellStyle name="20% - Акцент5" xfId="13"/>
    <cellStyle name="20% — акцент5" xfId="14"/>
    <cellStyle name="20% - Акцент5_3.Balnica nor shenq" xfId="15"/>
    <cellStyle name="20% - Акцент6" xfId="16"/>
    <cellStyle name="20% — акцент6" xfId="17"/>
    <cellStyle name="20% - Акцент6_3.Balnica nor shenq" xfId="18"/>
    <cellStyle name="40% - Акцент1" xfId="19"/>
    <cellStyle name="40% — акцент1" xfId="20"/>
    <cellStyle name="40% - Акцент1_3.Balnica nor shenq" xfId="21"/>
    <cellStyle name="40% - Акцент2" xfId="22"/>
    <cellStyle name="40% — акцент2" xfId="23"/>
    <cellStyle name="40% - Акцент2_3.Balnica nor shenq" xfId="24"/>
    <cellStyle name="40% - Акцент3" xfId="25"/>
    <cellStyle name="40% — акцент3" xfId="26"/>
    <cellStyle name="40% - Акцент3_3.Balnica nor shenq" xfId="27"/>
    <cellStyle name="40% - Акцент4" xfId="28"/>
    <cellStyle name="40% — акцент4" xfId="29"/>
    <cellStyle name="40% - Акцент4_3.Balnica nor shenq" xfId="30"/>
    <cellStyle name="40% - Акцент5" xfId="31"/>
    <cellStyle name="40% — акцент5" xfId="32"/>
    <cellStyle name="40% - Акцент5_3.Balnica nor shenq" xfId="33"/>
    <cellStyle name="40% - Акцент6" xfId="34"/>
    <cellStyle name="40% — акцент6" xfId="35"/>
    <cellStyle name="40% - Акцент6_3.Balnica nor shenq" xfId="36"/>
    <cellStyle name="60% - Акцент1" xfId="37"/>
    <cellStyle name="60% — акцент1" xfId="38"/>
    <cellStyle name="60% - Акцент1_3.Balnica nor shenq" xfId="39"/>
    <cellStyle name="60% - Акцент2" xfId="40"/>
    <cellStyle name="60% — акцент2" xfId="41"/>
    <cellStyle name="60% - Акцент2_3.Balnica nor shenq" xfId="42"/>
    <cellStyle name="60% - Акцент3" xfId="43"/>
    <cellStyle name="60% — акцент3" xfId="44"/>
    <cellStyle name="60% - Акцент3_3.Balnica nor shenq" xfId="45"/>
    <cellStyle name="60% - Акцент4" xfId="46"/>
    <cellStyle name="60% — акцент4" xfId="47"/>
    <cellStyle name="60% - Акцент4_3.Balnica nor shenq" xfId="48"/>
    <cellStyle name="60% - Акцент5" xfId="49"/>
    <cellStyle name="60% — акцент5" xfId="50"/>
    <cellStyle name="60% - Акцент5_3.Balnica nor shenq" xfId="51"/>
    <cellStyle name="60% - Акцент6" xfId="52"/>
    <cellStyle name="60% — акцент6" xfId="53"/>
    <cellStyle name="60% - Акцент6_3.Balnica nor shenq" xfId="54"/>
    <cellStyle name="Normal" xfId="0" builtinId="0"/>
    <cellStyle name="Normal 10" xfId="55"/>
    <cellStyle name="Normal 10 18" xfId="56"/>
    <cellStyle name="Normal 11 2" xfId="57"/>
    <cellStyle name="Normal 2" xfId="58"/>
    <cellStyle name="Normal 2 2" xfId="59"/>
    <cellStyle name="Normal 2 2 2" xfId="60"/>
    <cellStyle name="Normal 2 3" xfId="61"/>
    <cellStyle name="Normal 2_1.Balnica 2 հարկ" xfId="62"/>
    <cellStyle name="Normal 29" xfId="63"/>
    <cellStyle name="Normal 79" xfId="64"/>
    <cellStyle name="Normal_BAREK 4 2" xfId="65"/>
    <cellStyle name="Normal_BAREK_Hovanes Dom 2" xfId="66"/>
    <cellStyle name="Normal_Gago 3" xfId="67"/>
    <cellStyle name="Normal_Obekt 2" xfId="68"/>
    <cellStyle name="Normal_SHIN-2" xfId="69"/>
    <cellStyle name="Денежный 2" xfId="70"/>
    <cellStyle name="Денежный 2 2" xfId="71"/>
    <cellStyle name="Денежный 2 3" xfId="72"/>
    <cellStyle name="Обычный 10" xfId="73"/>
    <cellStyle name="Обычный 2" xfId="74"/>
    <cellStyle name="Обычный 2 2" xfId="75"/>
    <cellStyle name="Обычный 2_ԿԱԲԵԼ" xfId="76"/>
    <cellStyle name="Обычный 3" xfId="77"/>
    <cellStyle name="Обычный 3 2" xfId="78"/>
    <cellStyle name="Обычный 3 3" xfId="79"/>
    <cellStyle name="Обычный 3_ԿԱԲԵԼ" xfId="80"/>
    <cellStyle name="Обычный 4" xfId="81"/>
    <cellStyle name="Обычный 4 2" xfId="82"/>
    <cellStyle name="Обычный 5" xfId="83"/>
    <cellStyle name="Обычный 5 2" xfId="84"/>
    <cellStyle name="Обычный 6" xfId="85"/>
    <cellStyle name="Обычный 6 2" xfId="86"/>
    <cellStyle name="Обычный 6 3" xfId="87"/>
    <cellStyle name="Обычный 7" xfId="88"/>
    <cellStyle name="Обычный 8" xfId="89"/>
    <cellStyle name="Обычный 9" xfId="90"/>
  </cellStyles>
  <dxfs count="0"/>
  <tableStyles count="0" defaultTableStyle="TableStyleMedium9" defaultPivotStyle="PivotStyleLight16"/>
  <colors>
    <mruColors>
      <color rgb="FFEBF1DE"/>
      <color rgb="FFD8E4BC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"/>
  <sheetViews>
    <sheetView tabSelected="1" view="pageBreakPreview" topLeftCell="A394" zoomScaleNormal="100" zoomScaleSheetLayoutView="100" workbookViewId="0">
      <selection activeCell="O13" sqref="O13"/>
    </sheetView>
  </sheetViews>
  <sheetFormatPr defaultColWidth="9.140625" defaultRowHeight="12.75"/>
  <cols>
    <col min="1" max="1" width="4.7109375" style="2"/>
    <col min="2" max="2" width="46.7109375" style="2" customWidth="1"/>
    <col min="3" max="3" width="6.85546875" style="6" customWidth="1"/>
    <col min="4" max="4" width="10.140625" style="7" customWidth="1"/>
    <col min="5" max="5" width="9.140625" style="8"/>
    <col min="6" max="6" width="6.28515625" style="8" customWidth="1"/>
    <col min="7" max="7" width="11.42578125" style="8" customWidth="1"/>
    <col min="8" max="8" width="13.7109375" style="8"/>
    <col min="9" max="16384" width="9.140625" style="2"/>
  </cols>
  <sheetData>
    <row r="1" spans="1:8" s="1" customFormat="1">
      <c r="A1" s="68"/>
      <c r="B1" s="68"/>
      <c r="C1" s="68"/>
      <c r="D1" s="68"/>
      <c r="E1" s="68"/>
      <c r="F1" s="68"/>
      <c r="G1" s="9"/>
      <c r="H1" s="9"/>
    </row>
    <row r="2" spans="1:8" ht="32.25" customHeight="1">
      <c r="A2" s="69" t="s">
        <v>0</v>
      </c>
      <c r="B2" s="69"/>
      <c r="C2" s="69"/>
      <c r="D2" s="69"/>
      <c r="E2" s="69"/>
      <c r="F2" s="69"/>
      <c r="G2" s="69"/>
      <c r="H2" s="69"/>
    </row>
    <row r="3" spans="1:8">
      <c r="A3" s="10"/>
      <c r="B3" s="10"/>
      <c r="C3" s="10"/>
      <c r="D3" s="10"/>
      <c r="E3" s="10"/>
      <c r="F3" s="10"/>
      <c r="G3" s="10"/>
      <c r="H3" s="10"/>
    </row>
    <row r="4" spans="1:8">
      <c r="A4" s="10"/>
      <c r="B4" s="10"/>
      <c r="C4" s="10"/>
      <c r="D4" s="10"/>
      <c r="E4" s="10"/>
      <c r="F4" s="10"/>
      <c r="G4" s="10"/>
      <c r="H4" s="10"/>
    </row>
    <row r="5" spans="1:8">
      <c r="A5" s="10"/>
      <c r="B5" s="10"/>
      <c r="C5" s="10"/>
      <c r="D5" s="10"/>
      <c r="E5" s="10"/>
      <c r="F5" s="10"/>
      <c r="G5" s="11" t="s">
        <v>1</v>
      </c>
      <c r="H5" s="11">
        <f>+H415</f>
        <v>240107487.72</v>
      </c>
    </row>
    <row r="6" spans="1:8">
      <c r="A6" s="10"/>
      <c r="B6" s="10"/>
      <c r="C6" s="10"/>
      <c r="D6" s="10"/>
      <c r="E6" s="10"/>
      <c r="F6" s="10"/>
      <c r="G6" s="11" t="s">
        <v>2</v>
      </c>
      <c r="H6" s="11">
        <f>+H416</f>
        <v>48021497.544</v>
      </c>
    </row>
    <row r="7" spans="1:8">
      <c r="A7" s="10"/>
      <c r="B7" s="10"/>
      <c r="C7" s="10"/>
      <c r="D7" s="10"/>
      <c r="E7" s="10"/>
      <c r="F7" s="10"/>
      <c r="G7" s="11" t="s">
        <v>3</v>
      </c>
      <c r="H7" s="11">
        <f>+H417</f>
        <v>288128985.264</v>
      </c>
    </row>
    <row r="8" spans="1:8">
      <c r="A8" s="69"/>
      <c r="B8" s="69"/>
      <c r="C8" s="69"/>
      <c r="D8" s="69"/>
      <c r="E8" s="69"/>
      <c r="F8" s="69"/>
    </row>
    <row r="9" spans="1:8" s="3" customFormat="1" ht="24" customHeight="1">
      <c r="A9" s="71" t="s">
        <v>4</v>
      </c>
      <c r="B9" s="71" t="s">
        <v>5</v>
      </c>
      <c r="C9" s="71" t="s">
        <v>6</v>
      </c>
      <c r="D9" s="74" t="s">
        <v>7</v>
      </c>
      <c r="E9" s="70" t="s">
        <v>8</v>
      </c>
      <c r="F9" s="70"/>
      <c r="G9" s="70"/>
      <c r="H9" s="70" t="s">
        <v>9</v>
      </c>
    </row>
    <row r="10" spans="1:8" s="3" customFormat="1" ht="27" customHeight="1">
      <c r="A10" s="71"/>
      <c r="B10" s="71"/>
      <c r="C10" s="71"/>
      <c r="D10" s="74"/>
      <c r="E10" s="13" t="s">
        <v>10</v>
      </c>
      <c r="F10" s="13" t="s">
        <v>11</v>
      </c>
      <c r="G10" s="13" t="s">
        <v>12</v>
      </c>
      <c r="H10" s="70"/>
    </row>
    <row r="11" spans="1:8" s="4" customFormat="1" ht="15" customHeight="1">
      <c r="A11" s="71"/>
      <c r="B11" s="71"/>
      <c r="C11" s="71"/>
      <c r="D11" s="12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</row>
    <row r="12" spans="1:8" s="1" customFormat="1" ht="30" customHeight="1">
      <c r="A12" s="14">
        <v>1</v>
      </c>
      <c r="B12" s="15" t="s">
        <v>18</v>
      </c>
      <c r="C12" s="16"/>
      <c r="D12" s="17"/>
      <c r="E12" s="18"/>
      <c r="F12" s="18"/>
      <c r="G12" s="18"/>
      <c r="H12" s="19">
        <f>+SUM(H13:H106)</f>
        <v>49171007.950000003</v>
      </c>
    </row>
    <row r="13" spans="1:8" s="5" customFormat="1" ht="38.25">
      <c r="A13" s="20">
        <v>1</v>
      </c>
      <c r="B13" s="21" t="s">
        <v>19</v>
      </c>
      <c r="C13" s="22" t="s">
        <v>20</v>
      </c>
      <c r="D13" s="23">
        <v>658</v>
      </c>
      <c r="E13" s="24">
        <v>153.53556536057201</v>
      </c>
      <c r="F13" s="25"/>
      <c r="G13" s="26">
        <f t="shared" ref="G13:G76" si="0">ROUND(E13+F13,2)</f>
        <v>153.54</v>
      </c>
      <c r="H13" s="26">
        <f t="shared" ref="H13:H76" si="1">ROUND(G13*D13,2)</f>
        <v>101029.32</v>
      </c>
    </row>
    <row r="14" spans="1:8" s="5" customFormat="1" ht="25.5">
      <c r="A14" s="20">
        <f t="shared" ref="A14:A77" si="2">A13+1</f>
        <v>2</v>
      </c>
      <c r="B14" s="27" t="s">
        <v>21</v>
      </c>
      <c r="C14" s="22" t="s">
        <v>22</v>
      </c>
      <c r="D14" s="28">
        <v>5</v>
      </c>
      <c r="E14" s="24">
        <v>38744.278807910603</v>
      </c>
      <c r="F14" s="25"/>
      <c r="G14" s="26">
        <f t="shared" si="0"/>
        <v>38744.28</v>
      </c>
      <c r="H14" s="26">
        <f t="shared" si="1"/>
        <v>193721.4</v>
      </c>
    </row>
    <row r="15" spans="1:8" s="5" customFormat="1" ht="25.5">
      <c r="A15" s="20">
        <f t="shared" si="2"/>
        <v>3</v>
      </c>
      <c r="B15" s="27" t="s">
        <v>23</v>
      </c>
      <c r="C15" s="22" t="s">
        <v>20</v>
      </c>
      <c r="D15" s="28">
        <v>42</v>
      </c>
      <c r="E15" s="24">
        <v>153.53556536057201</v>
      </c>
      <c r="F15" s="25"/>
      <c r="G15" s="26">
        <f t="shared" si="0"/>
        <v>153.54</v>
      </c>
      <c r="H15" s="26">
        <f t="shared" si="1"/>
        <v>6448.68</v>
      </c>
    </row>
    <row r="16" spans="1:8" s="5" customFormat="1" ht="25.5">
      <c r="A16" s="20">
        <f t="shared" si="2"/>
        <v>4</v>
      </c>
      <c r="B16" s="27" t="s">
        <v>24</v>
      </c>
      <c r="C16" s="22" t="s">
        <v>25</v>
      </c>
      <c r="D16" s="29">
        <v>56</v>
      </c>
      <c r="E16" s="24">
        <v>164.64816035619299</v>
      </c>
      <c r="F16" s="25"/>
      <c r="G16" s="26">
        <f t="shared" si="0"/>
        <v>164.65</v>
      </c>
      <c r="H16" s="26">
        <f t="shared" si="1"/>
        <v>9220.4</v>
      </c>
    </row>
    <row r="17" spans="1:8" s="5" customFormat="1" ht="25.5">
      <c r="A17" s="20">
        <f t="shared" si="2"/>
        <v>5</v>
      </c>
      <c r="B17" s="27" t="s">
        <v>26</v>
      </c>
      <c r="C17" s="22" t="s">
        <v>20</v>
      </c>
      <c r="D17" s="29">
        <v>255.3</v>
      </c>
      <c r="E17" s="24">
        <v>860.69014020123302</v>
      </c>
      <c r="F17" s="25"/>
      <c r="G17" s="26">
        <f t="shared" si="0"/>
        <v>860.69</v>
      </c>
      <c r="H17" s="26">
        <f t="shared" si="1"/>
        <v>219734.16</v>
      </c>
    </row>
    <row r="18" spans="1:8" s="5" customFormat="1">
      <c r="A18" s="20">
        <f t="shared" si="2"/>
        <v>6</v>
      </c>
      <c r="B18" s="27" t="s">
        <v>27</v>
      </c>
      <c r="C18" s="22" t="s">
        <v>20</v>
      </c>
      <c r="D18" s="29">
        <v>179.5</v>
      </c>
      <c r="E18" s="24">
        <v>4474.8886497678895</v>
      </c>
      <c r="F18" s="25"/>
      <c r="G18" s="26">
        <f t="shared" si="0"/>
        <v>4474.8900000000003</v>
      </c>
      <c r="H18" s="26">
        <f t="shared" si="1"/>
        <v>803242.76</v>
      </c>
    </row>
    <row r="19" spans="1:8" s="5" customFormat="1">
      <c r="A19" s="20">
        <f t="shared" si="2"/>
        <v>7</v>
      </c>
      <c r="B19" s="27" t="s">
        <v>28</v>
      </c>
      <c r="C19" s="22" t="s">
        <v>22</v>
      </c>
      <c r="D19" s="28">
        <v>45.1</v>
      </c>
      <c r="E19" s="24">
        <v>23876.641848783798</v>
      </c>
      <c r="F19" s="25"/>
      <c r="G19" s="26">
        <f t="shared" si="0"/>
        <v>23876.639999999999</v>
      </c>
      <c r="H19" s="26">
        <f t="shared" si="1"/>
        <v>1076836.46</v>
      </c>
    </row>
    <row r="20" spans="1:8" s="5" customFormat="1">
      <c r="A20" s="20">
        <f t="shared" si="2"/>
        <v>8</v>
      </c>
      <c r="B20" s="27" t="s">
        <v>29</v>
      </c>
      <c r="C20" s="22" t="s">
        <v>20</v>
      </c>
      <c r="D20" s="23">
        <v>85</v>
      </c>
      <c r="E20" s="24">
        <v>1293.2626457569199</v>
      </c>
      <c r="F20" s="25"/>
      <c r="G20" s="26">
        <f t="shared" si="0"/>
        <v>1293.26</v>
      </c>
      <c r="H20" s="26">
        <f t="shared" si="1"/>
        <v>109927.1</v>
      </c>
    </row>
    <row r="21" spans="1:8" s="5" customFormat="1">
      <c r="A21" s="20">
        <f t="shared" si="2"/>
        <v>9</v>
      </c>
      <c r="B21" s="27" t="s">
        <v>30</v>
      </c>
      <c r="C21" s="22" t="s">
        <v>20</v>
      </c>
      <c r="D21" s="29">
        <v>30.2</v>
      </c>
      <c r="E21" s="24">
        <v>1842.7910353536499</v>
      </c>
      <c r="F21" s="25"/>
      <c r="G21" s="26">
        <f t="shared" si="0"/>
        <v>1842.79</v>
      </c>
      <c r="H21" s="26">
        <f t="shared" si="1"/>
        <v>55652.26</v>
      </c>
    </row>
    <row r="22" spans="1:8" s="5" customFormat="1">
      <c r="A22" s="20">
        <f t="shared" si="2"/>
        <v>10</v>
      </c>
      <c r="B22" s="27" t="s">
        <v>31</v>
      </c>
      <c r="C22" s="22" t="s">
        <v>20</v>
      </c>
      <c r="D22" s="29">
        <v>95.5</v>
      </c>
      <c r="E22" s="24">
        <v>3180.6734471496502</v>
      </c>
      <c r="F22" s="25"/>
      <c r="G22" s="26">
        <f t="shared" si="0"/>
        <v>3180.67</v>
      </c>
      <c r="H22" s="26">
        <f t="shared" si="1"/>
        <v>303753.99</v>
      </c>
    </row>
    <row r="23" spans="1:8" s="5" customFormat="1">
      <c r="A23" s="20">
        <f t="shared" si="2"/>
        <v>11</v>
      </c>
      <c r="B23" s="30" t="s">
        <v>32</v>
      </c>
      <c r="C23" s="22" t="s">
        <v>20</v>
      </c>
      <c r="D23" s="29">
        <v>491</v>
      </c>
      <c r="E23" s="24">
        <v>251.64931079019999</v>
      </c>
      <c r="F23" s="25"/>
      <c r="G23" s="26">
        <f t="shared" si="0"/>
        <v>251.65</v>
      </c>
      <c r="H23" s="26">
        <f t="shared" si="1"/>
        <v>123560.15</v>
      </c>
    </row>
    <row r="24" spans="1:8" s="5" customFormat="1">
      <c r="A24" s="20">
        <f t="shared" si="2"/>
        <v>12</v>
      </c>
      <c r="B24" s="30" t="s">
        <v>33</v>
      </c>
      <c r="C24" s="22" t="s">
        <v>20</v>
      </c>
      <c r="D24" s="29">
        <v>430.5</v>
      </c>
      <c r="E24" s="24">
        <v>251.64931079019999</v>
      </c>
      <c r="F24" s="25"/>
      <c r="G24" s="26">
        <f t="shared" si="0"/>
        <v>251.65</v>
      </c>
      <c r="H24" s="26">
        <f t="shared" si="1"/>
        <v>108335.33</v>
      </c>
    </row>
    <row r="25" spans="1:8" s="5" customFormat="1">
      <c r="A25" s="20">
        <f t="shared" si="2"/>
        <v>13</v>
      </c>
      <c r="B25" s="30" t="s">
        <v>34</v>
      </c>
      <c r="C25" s="22" t="s">
        <v>20</v>
      </c>
      <c r="D25" s="29">
        <v>119.5</v>
      </c>
      <c r="E25" s="24">
        <v>251.64931079019999</v>
      </c>
      <c r="F25" s="25"/>
      <c r="G25" s="26">
        <f t="shared" si="0"/>
        <v>251.65</v>
      </c>
      <c r="H25" s="26">
        <f t="shared" si="1"/>
        <v>30072.18</v>
      </c>
    </row>
    <row r="26" spans="1:8" s="5" customFormat="1">
      <c r="A26" s="20">
        <f t="shared" si="2"/>
        <v>14</v>
      </c>
      <c r="B26" s="27" t="s">
        <v>35</v>
      </c>
      <c r="C26" s="22" t="s">
        <v>20</v>
      </c>
      <c r="D26" s="28">
        <v>440</v>
      </c>
      <c r="E26" s="24">
        <v>1624.5715000380001</v>
      </c>
      <c r="F26" s="25"/>
      <c r="G26" s="26">
        <f t="shared" si="0"/>
        <v>1624.57</v>
      </c>
      <c r="H26" s="26">
        <f t="shared" si="1"/>
        <v>714810.8</v>
      </c>
    </row>
    <row r="27" spans="1:8" s="5" customFormat="1">
      <c r="A27" s="20">
        <f t="shared" si="2"/>
        <v>15</v>
      </c>
      <c r="B27" s="27" t="s">
        <v>36</v>
      </c>
      <c r="C27" s="22" t="s">
        <v>20</v>
      </c>
      <c r="D27" s="29">
        <v>110.7</v>
      </c>
      <c r="E27" s="24">
        <v>1242.319382382</v>
      </c>
      <c r="F27" s="25"/>
      <c r="G27" s="26">
        <f t="shared" si="0"/>
        <v>1242.32</v>
      </c>
      <c r="H27" s="26">
        <f t="shared" si="1"/>
        <v>137524.82</v>
      </c>
    </row>
    <row r="28" spans="1:8" s="5" customFormat="1">
      <c r="A28" s="20">
        <f t="shared" si="2"/>
        <v>16</v>
      </c>
      <c r="B28" s="27" t="s">
        <v>37</v>
      </c>
      <c r="C28" s="22" t="s">
        <v>20</v>
      </c>
      <c r="D28" s="29">
        <v>17.5</v>
      </c>
      <c r="E28" s="24">
        <v>955.63029414000005</v>
      </c>
      <c r="F28" s="25"/>
      <c r="G28" s="26">
        <f t="shared" si="0"/>
        <v>955.63</v>
      </c>
      <c r="H28" s="26">
        <f t="shared" si="1"/>
        <v>16723.53</v>
      </c>
    </row>
    <row r="29" spans="1:8" s="5" customFormat="1">
      <c r="A29" s="20">
        <f t="shared" si="2"/>
        <v>17</v>
      </c>
      <c r="B29" s="30" t="s">
        <v>38</v>
      </c>
      <c r="C29" s="22" t="s">
        <v>39</v>
      </c>
      <c r="D29" s="29">
        <v>15</v>
      </c>
      <c r="E29" s="24">
        <v>2580.201794178</v>
      </c>
      <c r="F29" s="25"/>
      <c r="G29" s="26">
        <f t="shared" si="0"/>
        <v>2580.1999999999998</v>
      </c>
      <c r="H29" s="26">
        <f t="shared" si="1"/>
        <v>38703</v>
      </c>
    </row>
    <row r="30" spans="1:8" s="5" customFormat="1">
      <c r="A30" s="20">
        <f t="shared" si="2"/>
        <v>18</v>
      </c>
      <c r="B30" s="30" t="s">
        <v>40</v>
      </c>
      <c r="C30" s="22" t="s">
        <v>39</v>
      </c>
      <c r="D30" s="29">
        <v>115</v>
      </c>
      <c r="E30" s="24">
        <v>477.81514707000002</v>
      </c>
      <c r="F30" s="25"/>
      <c r="G30" s="26">
        <f t="shared" si="0"/>
        <v>477.82</v>
      </c>
      <c r="H30" s="26">
        <f t="shared" si="1"/>
        <v>54949.3</v>
      </c>
    </row>
    <row r="31" spans="1:8" s="5" customFormat="1">
      <c r="A31" s="20">
        <f t="shared" si="2"/>
        <v>19</v>
      </c>
      <c r="B31" s="30" t="s">
        <v>41</v>
      </c>
      <c r="C31" s="22" t="s">
        <v>39</v>
      </c>
      <c r="D31" s="29">
        <v>115</v>
      </c>
      <c r="E31" s="24">
        <v>2369.6789017166502</v>
      </c>
      <c r="F31" s="25"/>
      <c r="G31" s="26">
        <f t="shared" si="0"/>
        <v>2369.6799999999998</v>
      </c>
      <c r="H31" s="26">
        <f t="shared" si="1"/>
        <v>272513.2</v>
      </c>
    </row>
    <row r="32" spans="1:8" s="5" customFormat="1" ht="51">
      <c r="A32" s="20">
        <f t="shared" si="2"/>
        <v>20</v>
      </c>
      <c r="B32" s="21" t="s">
        <v>42</v>
      </c>
      <c r="C32" s="31" t="s">
        <v>22</v>
      </c>
      <c r="D32" s="28">
        <v>6.9</v>
      </c>
      <c r="E32" s="24">
        <v>265166.80736123997</v>
      </c>
      <c r="F32" s="25"/>
      <c r="G32" s="26">
        <f t="shared" si="0"/>
        <v>265166.81</v>
      </c>
      <c r="H32" s="26">
        <f t="shared" si="1"/>
        <v>1829650.99</v>
      </c>
    </row>
    <row r="33" spans="1:8" s="5" customFormat="1" ht="25.5">
      <c r="A33" s="20">
        <f t="shared" si="2"/>
        <v>21</v>
      </c>
      <c r="B33" s="27" t="s">
        <v>43</v>
      </c>
      <c r="C33" s="31" t="s">
        <v>22</v>
      </c>
      <c r="D33" s="28">
        <v>7.4</v>
      </c>
      <c r="E33" s="24">
        <v>232241.441467172</v>
      </c>
      <c r="F33" s="25"/>
      <c r="G33" s="26">
        <f t="shared" si="0"/>
        <v>232241.44</v>
      </c>
      <c r="H33" s="26">
        <f t="shared" si="1"/>
        <v>1718586.66</v>
      </c>
    </row>
    <row r="34" spans="1:8" s="5" customFormat="1">
      <c r="A34" s="20">
        <f t="shared" si="2"/>
        <v>22</v>
      </c>
      <c r="B34" s="27" t="s">
        <v>44</v>
      </c>
      <c r="C34" s="31" t="s">
        <v>20</v>
      </c>
      <c r="D34" s="28">
        <v>50</v>
      </c>
      <c r="E34" s="24">
        <v>5273.1123270631197</v>
      </c>
      <c r="F34" s="25"/>
      <c r="G34" s="26">
        <f t="shared" si="0"/>
        <v>5273.11</v>
      </c>
      <c r="H34" s="26">
        <f t="shared" si="1"/>
        <v>263655.5</v>
      </c>
    </row>
    <row r="35" spans="1:8" s="5" customFormat="1" ht="38.25">
      <c r="A35" s="20">
        <f t="shared" si="2"/>
        <v>23</v>
      </c>
      <c r="B35" s="30" t="s">
        <v>45</v>
      </c>
      <c r="C35" s="32" t="s">
        <v>20</v>
      </c>
      <c r="D35" s="29">
        <v>710</v>
      </c>
      <c r="E35" s="24">
        <v>8273.6393379270194</v>
      </c>
      <c r="F35" s="25"/>
      <c r="G35" s="26">
        <f t="shared" si="0"/>
        <v>8273.64</v>
      </c>
      <c r="H35" s="26">
        <f t="shared" si="1"/>
        <v>5874284.4000000004</v>
      </c>
    </row>
    <row r="36" spans="1:8" s="5" customFormat="1">
      <c r="A36" s="20">
        <f t="shared" si="2"/>
        <v>24</v>
      </c>
      <c r="B36" s="27" t="s">
        <v>46</v>
      </c>
      <c r="C36" s="33" t="s">
        <v>25</v>
      </c>
      <c r="D36" s="29">
        <v>100</v>
      </c>
      <c r="E36" s="24">
        <v>2986.62804176704</v>
      </c>
      <c r="F36" s="25"/>
      <c r="G36" s="26">
        <f t="shared" si="0"/>
        <v>2986.63</v>
      </c>
      <c r="H36" s="26">
        <f t="shared" si="1"/>
        <v>298663</v>
      </c>
    </row>
    <row r="37" spans="1:8" s="5" customFormat="1" ht="25.5">
      <c r="A37" s="20">
        <f t="shared" si="2"/>
        <v>25</v>
      </c>
      <c r="B37" s="27" t="s">
        <v>47</v>
      </c>
      <c r="C37" s="31" t="s">
        <v>20</v>
      </c>
      <c r="D37" s="28">
        <v>65</v>
      </c>
      <c r="E37" s="24">
        <v>7866.91937891404</v>
      </c>
      <c r="F37" s="25"/>
      <c r="G37" s="26">
        <f t="shared" si="0"/>
        <v>7866.92</v>
      </c>
      <c r="H37" s="26">
        <f t="shared" si="1"/>
        <v>511349.8</v>
      </c>
    </row>
    <row r="38" spans="1:8" s="5" customFormat="1" ht="25.5">
      <c r="A38" s="20">
        <f t="shared" si="2"/>
        <v>26</v>
      </c>
      <c r="B38" s="27" t="s">
        <v>48</v>
      </c>
      <c r="C38" s="22" t="s">
        <v>25</v>
      </c>
      <c r="D38" s="29">
        <v>160</v>
      </c>
      <c r="E38" s="24">
        <v>2896.8908502692202</v>
      </c>
      <c r="F38" s="25"/>
      <c r="G38" s="26">
        <f t="shared" si="0"/>
        <v>2896.89</v>
      </c>
      <c r="H38" s="26">
        <f t="shared" si="1"/>
        <v>463502.4</v>
      </c>
    </row>
    <row r="39" spans="1:8" s="5" customFormat="1">
      <c r="A39" s="20">
        <f t="shared" si="2"/>
        <v>27</v>
      </c>
      <c r="B39" s="27" t="s">
        <v>49</v>
      </c>
      <c r="C39" s="33" t="s">
        <v>50</v>
      </c>
      <c r="D39" s="34">
        <v>320</v>
      </c>
      <c r="E39" s="24">
        <v>1418.64831983934</v>
      </c>
      <c r="F39" s="25"/>
      <c r="G39" s="26">
        <f t="shared" si="0"/>
        <v>1418.65</v>
      </c>
      <c r="H39" s="26">
        <f t="shared" si="1"/>
        <v>453968</v>
      </c>
    </row>
    <row r="40" spans="1:8" s="5" customFormat="1">
      <c r="A40" s="20">
        <f t="shared" si="2"/>
        <v>28</v>
      </c>
      <c r="B40" s="27" t="s">
        <v>51</v>
      </c>
      <c r="C40" s="33" t="s">
        <v>50</v>
      </c>
      <c r="D40" s="35">
        <v>55</v>
      </c>
      <c r="E40" s="24">
        <v>497.27356895421099</v>
      </c>
      <c r="F40" s="25"/>
      <c r="G40" s="26">
        <f t="shared" si="0"/>
        <v>497.27</v>
      </c>
      <c r="H40" s="26">
        <f t="shared" si="1"/>
        <v>27349.85</v>
      </c>
    </row>
    <row r="41" spans="1:8" s="5" customFormat="1">
      <c r="A41" s="20">
        <f t="shared" si="2"/>
        <v>29</v>
      </c>
      <c r="B41" s="27" t="s">
        <v>52</v>
      </c>
      <c r="C41" s="33" t="s">
        <v>50</v>
      </c>
      <c r="D41" s="34">
        <v>16</v>
      </c>
      <c r="E41" s="24">
        <v>497.27356895421099</v>
      </c>
      <c r="F41" s="25"/>
      <c r="G41" s="26">
        <f t="shared" si="0"/>
        <v>497.27</v>
      </c>
      <c r="H41" s="26">
        <f t="shared" si="1"/>
        <v>7956.32</v>
      </c>
    </row>
    <row r="42" spans="1:8" s="5" customFormat="1">
      <c r="A42" s="20">
        <f t="shared" si="2"/>
        <v>30</v>
      </c>
      <c r="B42" s="27" t="s">
        <v>53</v>
      </c>
      <c r="C42" s="33" t="s">
        <v>50</v>
      </c>
      <c r="D42" s="34">
        <v>4</v>
      </c>
      <c r="E42" s="24">
        <v>2737.24460027949</v>
      </c>
      <c r="F42" s="25"/>
      <c r="G42" s="26">
        <f t="shared" si="0"/>
        <v>2737.24</v>
      </c>
      <c r="H42" s="26">
        <f t="shared" si="1"/>
        <v>10948.96</v>
      </c>
    </row>
    <row r="43" spans="1:8" s="5" customFormat="1" ht="25.5">
      <c r="A43" s="20">
        <f t="shared" si="2"/>
        <v>31</v>
      </c>
      <c r="B43" s="27" t="s">
        <v>54</v>
      </c>
      <c r="C43" s="31" t="s">
        <v>20</v>
      </c>
      <c r="D43" s="28">
        <v>38.700000000000003</v>
      </c>
      <c r="E43" s="24">
        <v>7866.91937891404</v>
      </c>
      <c r="F43" s="25"/>
      <c r="G43" s="26">
        <f t="shared" si="0"/>
        <v>7866.92</v>
      </c>
      <c r="H43" s="26">
        <f t="shared" si="1"/>
        <v>304449.8</v>
      </c>
    </row>
    <row r="44" spans="1:8" s="5" customFormat="1" ht="25.5">
      <c r="A44" s="20">
        <f t="shared" si="2"/>
        <v>32</v>
      </c>
      <c r="B44" s="27" t="s">
        <v>55</v>
      </c>
      <c r="C44" s="22" t="s">
        <v>56</v>
      </c>
      <c r="D44" s="34">
        <v>20</v>
      </c>
      <c r="E44" s="24">
        <v>6887.6578011331903</v>
      </c>
      <c r="F44" s="25"/>
      <c r="G44" s="26">
        <f t="shared" si="0"/>
        <v>6887.66</v>
      </c>
      <c r="H44" s="26">
        <f t="shared" si="1"/>
        <v>137753.20000000001</v>
      </c>
    </row>
    <row r="45" spans="1:8" s="5" customFormat="1">
      <c r="A45" s="20">
        <f t="shared" si="2"/>
        <v>33</v>
      </c>
      <c r="B45" s="27" t="s">
        <v>57</v>
      </c>
      <c r="C45" s="36" t="s">
        <v>50</v>
      </c>
      <c r="D45" s="34">
        <v>20</v>
      </c>
      <c r="E45" s="24">
        <v>3236.0114832545801</v>
      </c>
      <c r="F45" s="25"/>
      <c r="G45" s="26">
        <f t="shared" si="0"/>
        <v>3236.01</v>
      </c>
      <c r="H45" s="26">
        <f t="shared" si="1"/>
        <v>64720.2</v>
      </c>
    </row>
    <row r="46" spans="1:8" s="5" customFormat="1">
      <c r="A46" s="20">
        <f t="shared" si="2"/>
        <v>34</v>
      </c>
      <c r="B46" s="27" t="s">
        <v>58</v>
      </c>
      <c r="C46" s="36" t="s">
        <v>50</v>
      </c>
      <c r="D46" s="34">
        <v>20</v>
      </c>
      <c r="E46" s="24">
        <v>2986.62804176704</v>
      </c>
      <c r="F46" s="25"/>
      <c r="G46" s="26">
        <f t="shared" si="0"/>
        <v>2986.63</v>
      </c>
      <c r="H46" s="26">
        <f t="shared" si="1"/>
        <v>59732.6</v>
      </c>
    </row>
    <row r="47" spans="1:8" s="5" customFormat="1">
      <c r="A47" s="20">
        <f t="shared" si="2"/>
        <v>35</v>
      </c>
      <c r="B47" s="27" t="s">
        <v>59</v>
      </c>
      <c r="C47" s="33" t="s">
        <v>50</v>
      </c>
      <c r="D47" s="34">
        <v>65</v>
      </c>
      <c r="E47" s="24">
        <v>1803.9233372272899</v>
      </c>
      <c r="F47" s="25"/>
      <c r="G47" s="26">
        <f t="shared" si="0"/>
        <v>1803.92</v>
      </c>
      <c r="H47" s="26">
        <f t="shared" si="1"/>
        <v>117254.8</v>
      </c>
    </row>
    <row r="48" spans="1:8" s="5" customFormat="1">
      <c r="A48" s="20">
        <f t="shared" si="2"/>
        <v>36</v>
      </c>
      <c r="B48" s="27" t="s">
        <v>60</v>
      </c>
      <c r="C48" s="36" t="s">
        <v>25</v>
      </c>
      <c r="D48" s="29">
        <v>77</v>
      </c>
      <c r="E48" s="24">
        <v>2631.2193047967598</v>
      </c>
      <c r="F48" s="25"/>
      <c r="G48" s="26">
        <f t="shared" si="0"/>
        <v>2631.22</v>
      </c>
      <c r="H48" s="26">
        <f t="shared" si="1"/>
        <v>202603.94</v>
      </c>
    </row>
    <row r="49" spans="1:8" s="5" customFormat="1">
      <c r="A49" s="20">
        <f t="shared" si="2"/>
        <v>37</v>
      </c>
      <c r="B49" s="27" t="s">
        <v>61</v>
      </c>
      <c r="C49" s="36" t="s">
        <v>50</v>
      </c>
      <c r="D49" s="34">
        <v>55</v>
      </c>
      <c r="E49" s="24">
        <v>1119.98551566264</v>
      </c>
      <c r="F49" s="25"/>
      <c r="G49" s="26">
        <f t="shared" si="0"/>
        <v>1119.99</v>
      </c>
      <c r="H49" s="26">
        <f t="shared" si="1"/>
        <v>61599.45</v>
      </c>
    </row>
    <row r="50" spans="1:8" s="5" customFormat="1">
      <c r="A50" s="20">
        <f t="shared" si="2"/>
        <v>38</v>
      </c>
      <c r="B50" s="27" t="s">
        <v>62</v>
      </c>
      <c r="C50" s="36" t="s">
        <v>50</v>
      </c>
      <c r="D50" s="34">
        <v>42</v>
      </c>
      <c r="E50" s="24">
        <v>901.96166861364395</v>
      </c>
      <c r="F50" s="25"/>
      <c r="G50" s="26">
        <f t="shared" si="0"/>
        <v>901.96</v>
      </c>
      <c r="H50" s="26">
        <f t="shared" si="1"/>
        <v>37882.32</v>
      </c>
    </row>
    <row r="51" spans="1:8" s="5" customFormat="1" ht="25.5">
      <c r="A51" s="20">
        <f t="shared" si="2"/>
        <v>39</v>
      </c>
      <c r="B51" s="27" t="s">
        <v>63</v>
      </c>
      <c r="C51" s="22" t="s">
        <v>22</v>
      </c>
      <c r="D51" s="28">
        <v>12</v>
      </c>
      <c r="E51" s="24">
        <v>14211.958672131001</v>
      </c>
      <c r="F51" s="25"/>
      <c r="G51" s="26">
        <f t="shared" si="0"/>
        <v>14211.96</v>
      </c>
      <c r="H51" s="26">
        <f t="shared" si="1"/>
        <v>170543.52</v>
      </c>
    </row>
    <row r="52" spans="1:8" s="5" customFormat="1">
      <c r="A52" s="20">
        <f t="shared" si="2"/>
        <v>40</v>
      </c>
      <c r="B52" s="27" t="s">
        <v>64</v>
      </c>
      <c r="C52" s="22" t="s">
        <v>20</v>
      </c>
      <c r="D52" s="29">
        <v>710</v>
      </c>
      <c r="E52" s="24">
        <v>460.70104707464901</v>
      </c>
      <c r="F52" s="25"/>
      <c r="G52" s="26">
        <f t="shared" si="0"/>
        <v>460.7</v>
      </c>
      <c r="H52" s="26">
        <f t="shared" si="1"/>
        <v>327097</v>
      </c>
    </row>
    <row r="53" spans="1:8" s="5" customFormat="1">
      <c r="A53" s="20">
        <f t="shared" si="2"/>
        <v>41</v>
      </c>
      <c r="B53" s="27" t="s">
        <v>65</v>
      </c>
      <c r="C53" s="31" t="s">
        <v>22</v>
      </c>
      <c r="D53" s="29">
        <v>130</v>
      </c>
      <c r="E53" s="24">
        <v>9658.1570273913203</v>
      </c>
      <c r="F53" s="25"/>
      <c r="G53" s="26">
        <f t="shared" si="0"/>
        <v>9658.16</v>
      </c>
      <c r="H53" s="26">
        <f t="shared" si="1"/>
        <v>1255560.8</v>
      </c>
    </row>
    <row r="54" spans="1:8" s="5" customFormat="1" ht="25.5">
      <c r="A54" s="20">
        <f t="shared" si="2"/>
        <v>42</v>
      </c>
      <c r="B54" s="27" t="s">
        <v>66</v>
      </c>
      <c r="C54" s="22" t="s">
        <v>50</v>
      </c>
      <c r="D54" s="34">
        <v>35</v>
      </c>
      <c r="E54" s="24">
        <v>5151.4104687500003</v>
      </c>
      <c r="F54" s="25"/>
      <c r="G54" s="26">
        <f t="shared" si="0"/>
        <v>5151.41</v>
      </c>
      <c r="H54" s="26">
        <f t="shared" si="1"/>
        <v>180299.35</v>
      </c>
    </row>
    <row r="55" spans="1:8" s="5" customFormat="1" ht="38.25">
      <c r="A55" s="20">
        <f t="shared" si="2"/>
        <v>43</v>
      </c>
      <c r="B55" s="21" t="s">
        <v>67</v>
      </c>
      <c r="C55" s="31" t="s">
        <v>20</v>
      </c>
      <c r="D55" s="29">
        <v>74.099999999999994</v>
      </c>
      <c r="E55" s="24">
        <v>4740.8442885896402</v>
      </c>
      <c r="F55" s="25"/>
      <c r="G55" s="26">
        <f t="shared" si="0"/>
        <v>4740.84</v>
      </c>
      <c r="H55" s="26">
        <f t="shared" si="1"/>
        <v>351296.24</v>
      </c>
    </row>
    <row r="56" spans="1:8" s="5" customFormat="1">
      <c r="A56" s="20">
        <f t="shared" si="2"/>
        <v>44</v>
      </c>
      <c r="B56" s="30" t="s">
        <v>68</v>
      </c>
      <c r="C56" s="31" t="s">
        <v>39</v>
      </c>
      <c r="D56" s="37">
        <v>0.106</v>
      </c>
      <c r="E56" s="24">
        <v>94005.335397588293</v>
      </c>
      <c r="F56" s="25"/>
      <c r="G56" s="26">
        <f t="shared" si="0"/>
        <v>94005.34</v>
      </c>
      <c r="H56" s="26">
        <f t="shared" si="1"/>
        <v>9964.57</v>
      </c>
    </row>
    <row r="57" spans="1:8" s="5" customFormat="1">
      <c r="A57" s="20">
        <f t="shared" si="2"/>
        <v>45</v>
      </c>
      <c r="B57" s="27" t="s">
        <v>69</v>
      </c>
      <c r="C57" s="31" t="s">
        <v>39</v>
      </c>
      <c r="D57" s="37">
        <v>7.0000000000000007E-2</v>
      </c>
      <c r="E57" s="24">
        <v>441771.56674003397</v>
      </c>
      <c r="F57" s="25"/>
      <c r="G57" s="26">
        <f t="shared" si="0"/>
        <v>441771.57</v>
      </c>
      <c r="H57" s="26">
        <f t="shared" si="1"/>
        <v>30924.01</v>
      </c>
    </row>
    <row r="58" spans="1:8" s="5" customFormat="1">
      <c r="A58" s="20">
        <f t="shared" si="2"/>
        <v>46</v>
      </c>
      <c r="B58" s="27" t="s">
        <v>70</v>
      </c>
      <c r="C58" s="31" t="s">
        <v>39</v>
      </c>
      <c r="D58" s="37">
        <v>3.5999999999999997E-2</v>
      </c>
      <c r="E58" s="24">
        <v>410661.35574296699</v>
      </c>
      <c r="F58" s="25"/>
      <c r="G58" s="26">
        <f t="shared" si="0"/>
        <v>410661.36</v>
      </c>
      <c r="H58" s="26">
        <f t="shared" si="1"/>
        <v>14783.81</v>
      </c>
    </row>
    <row r="59" spans="1:8" s="5" customFormat="1" ht="25.5">
      <c r="A59" s="20">
        <f t="shared" si="2"/>
        <v>47</v>
      </c>
      <c r="B59" s="27" t="s">
        <v>71</v>
      </c>
      <c r="C59" s="31" t="s">
        <v>22</v>
      </c>
      <c r="D59" s="28">
        <v>2.2000000000000002</v>
      </c>
      <c r="E59" s="24">
        <v>48128.204868116802</v>
      </c>
      <c r="F59" s="25"/>
      <c r="G59" s="26">
        <f t="shared" si="0"/>
        <v>48128.2</v>
      </c>
      <c r="H59" s="26">
        <f t="shared" si="1"/>
        <v>105882.04</v>
      </c>
    </row>
    <row r="60" spans="1:8" s="5" customFormat="1" ht="38.25">
      <c r="A60" s="20">
        <f t="shared" si="2"/>
        <v>48</v>
      </c>
      <c r="B60" s="27" t="s">
        <v>72</v>
      </c>
      <c r="C60" s="22" t="s">
        <v>25</v>
      </c>
      <c r="D60" s="29">
        <v>24</v>
      </c>
      <c r="E60" s="24">
        <v>147.01656009550101</v>
      </c>
      <c r="F60" s="25"/>
      <c r="G60" s="26">
        <f t="shared" si="0"/>
        <v>147.02000000000001</v>
      </c>
      <c r="H60" s="26">
        <f t="shared" si="1"/>
        <v>3528.48</v>
      </c>
    </row>
    <row r="61" spans="1:8" s="5" customFormat="1" ht="38.25">
      <c r="A61" s="20">
        <f t="shared" si="2"/>
        <v>49</v>
      </c>
      <c r="B61" s="27" t="s">
        <v>73</v>
      </c>
      <c r="C61" s="22" t="s">
        <v>25</v>
      </c>
      <c r="D61" s="29">
        <v>15</v>
      </c>
      <c r="E61" s="24">
        <v>212.62103126668299</v>
      </c>
      <c r="F61" s="25"/>
      <c r="G61" s="26">
        <f t="shared" si="0"/>
        <v>212.62</v>
      </c>
      <c r="H61" s="26">
        <f t="shared" si="1"/>
        <v>3189.3</v>
      </c>
    </row>
    <row r="62" spans="1:8" s="5" customFormat="1" ht="25.5">
      <c r="A62" s="20">
        <f t="shared" si="2"/>
        <v>50</v>
      </c>
      <c r="B62" s="27" t="s">
        <v>74</v>
      </c>
      <c r="C62" s="31" t="s">
        <v>22</v>
      </c>
      <c r="D62" s="37">
        <v>5.5E-2</v>
      </c>
      <c r="E62" s="24">
        <v>96099.408424831199</v>
      </c>
      <c r="F62" s="25"/>
      <c r="G62" s="26">
        <f t="shared" si="0"/>
        <v>96099.41</v>
      </c>
      <c r="H62" s="26">
        <f t="shared" si="1"/>
        <v>5285.47</v>
      </c>
    </row>
    <row r="63" spans="1:8" s="5" customFormat="1">
      <c r="A63" s="20">
        <f t="shared" si="2"/>
        <v>51</v>
      </c>
      <c r="B63" s="27" t="s">
        <v>75</v>
      </c>
      <c r="C63" s="31" t="s">
        <v>39</v>
      </c>
      <c r="D63" s="38">
        <v>4.0000000000000002E-4</v>
      </c>
      <c r="E63" s="24">
        <v>410661.35574296699</v>
      </c>
      <c r="F63" s="25"/>
      <c r="G63" s="26">
        <f t="shared" si="0"/>
        <v>410661.36</v>
      </c>
      <c r="H63" s="26">
        <f t="shared" si="1"/>
        <v>164.26</v>
      </c>
    </row>
    <row r="64" spans="1:8" s="5" customFormat="1">
      <c r="A64" s="20">
        <f t="shared" si="2"/>
        <v>52</v>
      </c>
      <c r="B64" s="27" t="s">
        <v>76</v>
      </c>
      <c r="C64" s="31" t="s">
        <v>39</v>
      </c>
      <c r="D64" s="38">
        <v>9.7999999999999997E-3</v>
      </c>
      <c r="E64" s="24">
        <v>360884.71948485699</v>
      </c>
      <c r="F64" s="25"/>
      <c r="G64" s="26">
        <f t="shared" si="0"/>
        <v>360884.72</v>
      </c>
      <c r="H64" s="26">
        <f t="shared" si="1"/>
        <v>3536.67</v>
      </c>
    </row>
    <row r="65" spans="1:8" s="5" customFormat="1" ht="38.25">
      <c r="A65" s="20">
        <f t="shared" si="2"/>
        <v>53</v>
      </c>
      <c r="B65" s="27" t="s">
        <v>77</v>
      </c>
      <c r="C65" s="22" t="s">
        <v>20</v>
      </c>
      <c r="D65" s="29">
        <v>11</v>
      </c>
      <c r="E65" s="24">
        <v>8046.5273922506503</v>
      </c>
      <c r="F65" s="25"/>
      <c r="G65" s="26">
        <f t="shared" si="0"/>
        <v>8046.53</v>
      </c>
      <c r="H65" s="26">
        <f t="shared" si="1"/>
        <v>88511.83</v>
      </c>
    </row>
    <row r="66" spans="1:8" s="5" customFormat="1" ht="38.25">
      <c r="A66" s="20">
        <f t="shared" si="2"/>
        <v>54</v>
      </c>
      <c r="B66" s="21" t="s">
        <v>78</v>
      </c>
      <c r="C66" s="31" t="s">
        <v>20</v>
      </c>
      <c r="D66" s="28">
        <v>21.5</v>
      </c>
      <c r="E66" s="24">
        <v>1920.06064866376</v>
      </c>
      <c r="F66" s="25"/>
      <c r="G66" s="26">
        <f t="shared" si="0"/>
        <v>1920.06</v>
      </c>
      <c r="H66" s="26">
        <f t="shared" si="1"/>
        <v>41281.29</v>
      </c>
    </row>
    <row r="67" spans="1:8" s="5" customFormat="1" ht="25.5">
      <c r="A67" s="20">
        <f t="shared" si="2"/>
        <v>55</v>
      </c>
      <c r="B67" s="27" t="s">
        <v>79</v>
      </c>
      <c r="C67" s="31" t="s">
        <v>20</v>
      </c>
      <c r="D67" s="28">
        <v>427.2</v>
      </c>
      <c r="E67" s="24">
        <v>2291.93031587619</v>
      </c>
      <c r="F67" s="25"/>
      <c r="G67" s="26">
        <f t="shared" si="0"/>
        <v>2291.9299999999998</v>
      </c>
      <c r="H67" s="26">
        <f t="shared" si="1"/>
        <v>979112.5</v>
      </c>
    </row>
    <row r="68" spans="1:8" s="5" customFormat="1" ht="25.5">
      <c r="A68" s="20">
        <f t="shared" si="2"/>
        <v>56</v>
      </c>
      <c r="B68" s="27" t="s">
        <v>80</v>
      </c>
      <c r="C68" s="31" t="s">
        <v>20</v>
      </c>
      <c r="D68" s="28">
        <v>21.5</v>
      </c>
      <c r="E68" s="24">
        <v>1962.6065895758099</v>
      </c>
      <c r="F68" s="25"/>
      <c r="G68" s="26">
        <f t="shared" si="0"/>
        <v>1962.61</v>
      </c>
      <c r="H68" s="26">
        <f t="shared" si="1"/>
        <v>42196.12</v>
      </c>
    </row>
    <row r="69" spans="1:8" s="5" customFormat="1" ht="25.5">
      <c r="A69" s="20">
        <f t="shared" si="2"/>
        <v>57</v>
      </c>
      <c r="B69" s="27" t="s">
        <v>81</v>
      </c>
      <c r="C69" s="31" t="s">
        <v>20</v>
      </c>
      <c r="D69" s="28">
        <v>427.2</v>
      </c>
      <c r="E69" s="24">
        <v>2379.3784944582599</v>
      </c>
      <c r="F69" s="25"/>
      <c r="G69" s="26">
        <f t="shared" si="0"/>
        <v>2379.38</v>
      </c>
      <c r="H69" s="26">
        <f t="shared" si="1"/>
        <v>1016471.14</v>
      </c>
    </row>
    <row r="70" spans="1:8" s="5" customFormat="1" ht="25.5">
      <c r="A70" s="20">
        <f t="shared" si="2"/>
        <v>58</v>
      </c>
      <c r="B70" s="27" t="s">
        <v>82</v>
      </c>
      <c r="C70" s="31" t="s">
        <v>20</v>
      </c>
      <c r="D70" s="28">
        <v>448.7</v>
      </c>
      <c r="E70" s="24">
        <v>2332.4530326877298</v>
      </c>
      <c r="F70" s="25"/>
      <c r="G70" s="26">
        <f t="shared" si="0"/>
        <v>2332.4499999999998</v>
      </c>
      <c r="H70" s="26">
        <f t="shared" si="1"/>
        <v>1046570.32</v>
      </c>
    </row>
    <row r="71" spans="1:8" s="5" customFormat="1">
      <c r="A71" s="20">
        <f t="shared" si="2"/>
        <v>59</v>
      </c>
      <c r="B71" s="72" t="s">
        <v>83</v>
      </c>
      <c r="C71" s="73" t="s">
        <v>20</v>
      </c>
      <c r="D71" s="75">
        <v>21.5</v>
      </c>
      <c r="E71" s="24">
        <v>7811.4446599012199</v>
      </c>
      <c r="F71" s="25"/>
      <c r="G71" s="26">
        <f t="shared" si="0"/>
        <v>7811.44</v>
      </c>
      <c r="H71" s="26">
        <f t="shared" si="1"/>
        <v>167945.96</v>
      </c>
    </row>
    <row r="72" spans="1:8" s="5" customFormat="1">
      <c r="A72" s="20">
        <f t="shared" si="2"/>
        <v>60</v>
      </c>
      <c r="B72" s="72"/>
      <c r="C72" s="73"/>
      <c r="D72" s="75"/>
      <c r="E72" s="24">
        <v>0</v>
      </c>
      <c r="F72" s="25"/>
      <c r="G72" s="26">
        <f t="shared" si="0"/>
        <v>0</v>
      </c>
      <c r="H72" s="26">
        <f t="shared" si="1"/>
        <v>0</v>
      </c>
    </row>
    <row r="73" spans="1:8" s="5" customFormat="1">
      <c r="A73" s="20">
        <f t="shared" si="2"/>
        <v>61</v>
      </c>
      <c r="B73" s="27" t="s">
        <v>84</v>
      </c>
      <c r="C73" s="31" t="s">
        <v>20</v>
      </c>
      <c r="D73" s="29">
        <v>101</v>
      </c>
      <c r="E73" s="24">
        <v>10685.685888456601</v>
      </c>
      <c r="F73" s="25"/>
      <c r="G73" s="26">
        <f t="shared" si="0"/>
        <v>10685.69</v>
      </c>
      <c r="H73" s="26">
        <f t="shared" si="1"/>
        <v>1079254.69</v>
      </c>
    </row>
    <row r="74" spans="1:8" s="5" customFormat="1" ht="25.5">
      <c r="A74" s="20">
        <f t="shared" si="2"/>
        <v>62</v>
      </c>
      <c r="B74" s="27" t="s">
        <v>85</v>
      </c>
      <c r="C74" s="31" t="s">
        <v>25</v>
      </c>
      <c r="D74" s="29">
        <v>140</v>
      </c>
      <c r="E74" s="24">
        <v>1445.6544006783899</v>
      </c>
      <c r="F74" s="25"/>
      <c r="G74" s="26">
        <f t="shared" si="0"/>
        <v>1445.65</v>
      </c>
      <c r="H74" s="26">
        <f t="shared" si="1"/>
        <v>202391</v>
      </c>
    </row>
    <row r="75" spans="1:8" s="5" customFormat="1" ht="38.25">
      <c r="A75" s="20">
        <f t="shared" si="2"/>
        <v>63</v>
      </c>
      <c r="B75" s="27" t="s">
        <v>86</v>
      </c>
      <c r="C75" s="22" t="s">
        <v>20</v>
      </c>
      <c r="D75" s="29">
        <v>245.2</v>
      </c>
      <c r="E75" s="24">
        <v>15140.4807802868</v>
      </c>
      <c r="F75" s="25"/>
      <c r="G75" s="26">
        <f t="shared" si="0"/>
        <v>15140.48</v>
      </c>
      <c r="H75" s="26">
        <f t="shared" si="1"/>
        <v>3712445.7</v>
      </c>
    </row>
    <row r="76" spans="1:8" s="5" customFormat="1">
      <c r="A76" s="20">
        <f t="shared" si="2"/>
        <v>64</v>
      </c>
      <c r="B76" s="27" t="s">
        <v>87</v>
      </c>
      <c r="C76" s="22" t="s">
        <v>25</v>
      </c>
      <c r="D76" s="29">
        <v>145</v>
      </c>
      <c r="E76" s="24">
        <v>1828.3821123898199</v>
      </c>
      <c r="F76" s="25"/>
      <c r="G76" s="26">
        <f t="shared" si="0"/>
        <v>1828.38</v>
      </c>
      <c r="H76" s="26">
        <f t="shared" si="1"/>
        <v>265115.09999999998</v>
      </c>
    </row>
    <row r="77" spans="1:8" s="5" customFormat="1" ht="89.25">
      <c r="A77" s="20">
        <f t="shared" si="2"/>
        <v>65</v>
      </c>
      <c r="B77" s="21" t="s">
        <v>88</v>
      </c>
      <c r="C77" s="31" t="s">
        <v>20</v>
      </c>
      <c r="D77" s="28">
        <v>20</v>
      </c>
      <c r="E77" s="24">
        <v>71340.116379593106</v>
      </c>
      <c r="F77" s="25"/>
      <c r="G77" s="26">
        <f t="shared" ref="G77:G106" si="3">ROUND(E77+F77,2)</f>
        <v>71340.12</v>
      </c>
      <c r="H77" s="26">
        <f t="shared" ref="H77:H106" si="4">ROUND(G77*D77,2)</f>
        <v>1426802.4</v>
      </c>
    </row>
    <row r="78" spans="1:8" s="5" customFormat="1" ht="38.25">
      <c r="A78" s="20">
        <f t="shared" ref="A78:A106" si="5">A77+1</f>
        <v>66</v>
      </c>
      <c r="B78" s="27" t="s">
        <v>89</v>
      </c>
      <c r="C78" s="31" t="s">
        <v>20</v>
      </c>
      <c r="D78" s="28">
        <v>5.84</v>
      </c>
      <c r="E78" s="24">
        <v>126655.570657117</v>
      </c>
      <c r="F78" s="25"/>
      <c r="G78" s="26">
        <f t="shared" si="3"/>
        <v>126655.57</v>
      </c>
      <c r="H78" s="26">
        <f t="shared" si="4"/>
        <v>739668.53</v>
      </c>
    </row>
    <row r="79" spans="1:8" s="5" customFormat="1" ht="38.25">
      <c r="A79" s="20">
        <f t="shared" si="5"/>
        <v>67</v>
      </c>
      <c r="B79" s="27" t="s">
        <v>90</v>
      </c>
      <c r="C79" s="31" t="s">
        <v>20</v>
      </c>
      <c r="D79" s="28">
        <v>1.21</v>
      </c>
      <c r="E79" s="24">
        <v>61676.411213837499</v>
      </c>
      <c r="F79" s="25"/>
      <c r="G79" s="26">
        <f t="shared" si="3"/>
        <v>61676.41</v>
      </c>
      <c r="H79" s="26">
        <f t="shared" si="4"/>
        <v>74628.460000000006</v>
      </c>
    </row>
    <row r="80" spans="1:8" s="5" customFormat="1">
      <c r="A80" s="20">
        <f t="shared" si="5"/>
        <v>68</v>
      </c>
      <c r="B80" s="27" t="s">
        <v>91</v>
      </c>
      <c r="C80" s="31" t="s">
        <v>50</v>
      </c>
      <c r="D80" s="34">
        <v>2</v>
      </c>
      <c r="E80" s="24">
        <v>10573.0235436326</v>
      </c>
      <c r="F80" s="25"/>
      <c r="G80" s="26">
        <f t="shared" si="3"/>
        <v>10573.02</v>
      </c>
      <c r="H80" s="26">
        <f t="shared" si="4"/>
        <v>21146.04</v>
      </c>
    </row>
    <row r="81" spans="1:8" s="5" customFormat="1" ht="38.25">
      <c r="A81" s="20">
        <f t="shared" si="5"/>
        <v>69</v>
      </c>
      <c r="B81" s="27" t="s">
        <v>92</v>
      </c>
      <c r="C81" s="31" t="s">
        <v>20</v>
      </c>
      <c r="D81" s="28">
        <v>51.11</v>
      </c>
      <c r="E81" s="24">
        <v>73052.984546786101</v>
      </c>
      <c r="F81" s="25"/>
      <c r="G81" s="26">
        <f t="shared" si="3"/>
        <v>73052.98</v>
      </c>
      <c r="H81" s="26">
        <f t="shared" si="4"/>
        <v>3733737.81</v>
      </c>
    </row>
    <row r="82" spans="1:8" s="5" customFormat="1" ht="38.25">
      <c r="A82" s="20">
        <f t="shared" si="5"/>
        <v>70</v>
      </c>
      <c r="B82" s="27" t="s">
        <v>93</v>
      </c>
      <c r="C82" s="31" t="s">
        <v>20</v>
      </c>
      <c r="D82" s="28">
        <v>39.29</v>
      </c>
      <c r="E82" s="24">
        <v>46256.978003392403</v>
      </c>
      <c r="F82" s="25"/>
      <c r="G82" s="26">
        <f t="shared" si="3"/>
        <v>46256.98</v>
      </c>
      <c r="H82" s="26">
        <f t="shared" si="4"/>
        <v>1817436.74</v>
      </c>
    </row>
    <row r="83" spans="1:8" s="5" customFormat="1">
      <c r="A83" s="20">
        <f t="shared" si="5"/>
        <v>71</v>
      </c>
      <c r="B83" s="27" t="s">
        <v>94</v>
      </c>
      <c r="C83" s="31" t="s">
        <v>50</v>
      </c>
      <c r="D83" s="34">
        <v>45</v>
      </c>
      <c r="E83" s="24">
        <v>10573.0235436326</v>
      </c>
      <c r="F83" s="25"/>
      <c r="G83" s="26">
        <f t="shared" si="3"/>
        <v>10573.02</v>
      </c>
      <c r="H83" s="26">
        <f t="shared" si="4"/>
        <v>475785.9</v>
      </c>
    </row>
    <row r="84" spans="1:8" s="5" customFormat="1" ht="25.5">
      <c r="A84" s="20">
        <f t="shared" si="5"/>
        <v>72</v>
      </c>
      <c r="B84" s="27" t="s">
        <v>95</v>
      </c>
      <c r="C84" s="22" t="s">
        <v>96</v>
      </c>
      <c r="D84" s="28">
        <v>90.4</v>
      </c>
      <c r="E84" s="24">
        <v>4855.3857697292397</v>
      </c>
      <c r="F84" s="25"/>
      <c r="G84" s="26">
        <f t="shared" si="3"/>
        <v>4855.3900000000003</v>
      </c>
      <c r="H84" s="26">
        <f t="shared" si="4"/>
        <v>438927.26</v>
      </c>
    </row>
    <row r="85" spans="1:8" s="5" customFormat="1">
      <c r="A85" s="20">
        <f t="shared" si="5"/>
        <v>73</v>
      </c>
      <c r="B85" s="30" t="s">
        <v>97</v>
      </c>
      <c r="C85" s="31" t="s">
        <v>25</v>
      </c>
      <c r="D85" s="29">
        <v>54</v>
      </c>
      <c r="E85" s="24">
        <v>3577.9803940369102</v>
      </c>
      <c r="F85" s="25"/>
      <c r="G85" s="26">
        <f t="shared" si="3"/>
        <v>3577.98</v>
      </c>
      <c r="H85" s="26">
        <f t="shared" si="4"/>
        <v>193210.92</v>
      </c>
    </row>
    <row r="86" spans="1:8" s="5" customFormat="1" ht="25.5">
      <c r="A86" s="20">
        <f t="shared" si="5"/>
        <v>74</v>
      </c>
      <c r="B86" s="27" t="s">
        <v>98</v>
      </c>
      <c r="C86" s="22" t="s">
        <v>20</v>
      </c>
      <c r="D86" s="29">
        <v>130</v>
      </c>
      <c r="E86" s="24">
        <v>8959.8841253010996</v>
      </c>
      <c r="F86" s="25"/>
      <c r="G86" s="26">
        <f t="shared" si="3"/>
        <v>8959.8799999999992</v>
      </c>
      <c r="H86" s="26">
        <f t="shared" si="4"/>
        <v>1164784.3999999999</v>
      </c>
    </row>
    <row r="87" spans="1:8" s="5" customFormat="1" ht="38.25">
      <c r="A87" s="20">
        <f t="shared" si="5"/>
        <v>75</v>
      </c>
      <c r="B87" s="27" t="s">
        <v>99</v>
      </c>
      <c r="C87" s="31" t="s">
        <v>20</v>
      </c>
      <c r="D87" s="28">
        <v>5.44</v>
      </c>
      <c r="E87" s="24">
        <v>25386.338355019801</v>
      </c>
      <c r="F87" s="25"/>
      <c r="G87" s="26">
        <f t="shared" si="3"/>
        <v>25386.34</v>
      </c>
      <c r="H87" s="26">
        <f t="shared" si="4"/>
        <v>138101.69</v>
      </c>
    </row>
    <row r="88" spans="1:8" s="5" customFormat="1" ht="38.25">
      <c r="A88" s="20">
        <f t="shared" si="5"/>
        <v>76</v>
      </c>
      <c r="B88" s="27" t="s">
        <v>100</v>
      </c>
      <c r="C88" s="31" t="s">
        <v>20</v>
      </c>
      <c r="D88" s="28">
        <v>7</v>
      </c>
      <c r="E88" s="24">
        <v>17919.768250602199</v>
      </c>
      <c r="F88" s="25"/>
      <c r="G88" s="26">
        <f t="shared" si="3"/>
        <v>17919.77</v>
      </c>
      <c r="H88" s="26">
        <f t="shared" si="4"/>
        <v>125438.39</v>
      </c>
    </row>
    <row r="89" spans="1:8" s="5" customFormat="1" ht="38.25">
      <c r="A89" s="20">
        <f t="shared" si="5"/>
        <v>77</v>
      </c>
      <c r="B89" s="27" t="s">
        <v>101</v>
      </c>
      <c r="C89" s="22" t="s">
        <v>20</v>
      </c>
      <c r="D89" s="28">
        <v>8.1</v>
      </c>
      <c r="E89" s="24">
        <v>16489.251376310101</v>
      </c>
      <c r="F89" s="25"/>
      <c r="G89" s="26">
        <f t="shared" si="3"/>
        <v>16489.25</v>
      </c>
      <c r="H89" s="26">
        <f t="shared" si="4"/>
        <v>133562.93</v>
      </c>
    </row>
    <row r="90" spans="1:8" s="5" customFormat="1" ht="25.5">
      <c r="A90" s="20">
        <f t="shared" si="5"/>
        <v>78</v>
      </c>
      <c r="B90" s="21" t="s">
        <v>102</v>
      </c>
      <c r="C90" s="22" t="s">
        <v>20</v>
      </c>
      <c r="D90" s="28">
        <v>74.099999999999994</v>
      </c>
      <c r="E90" s="24">
        <v>4453.7671603418003</v>
      </c>
      <c r="F90" s="25"/>
      <c r="G90" s="26">
        <f t="shared" si="3"/>
        <v>4453.7700000000004</v>
      </c>
      <c r="H90" s="26">
        <f t="shared" si="4"/>
        <v>330024.36</v>
      </c>
    </row>
    <row r="91" spans="1:8" s="5" customFormat="1" ht="25.5">
      <c r="A91" s="20">
        <f t="shared" si="5"/>
        <v>79</v>
      </c>
      <c r="B91" s="27" t="s">
        <v>103</v>
      </c>
      <c r="C91" s="22" t="s">
        <v>20</v>
      </c>
      <c r="D91" s="29">
        <v>215</v>
      </c>
      <c r="E91" s="24">
        <v>3878.5182606434601</v>
      </c>
      <c r="F91" s="25"/>
      <c r="G91" s="26">
        <f t="shared" si="3"/>
        <v>3878.52</v>
      </c>
      <c r="H91" s="26">
        <f t="shared" si="4"/>
        <v>833881.8</v>
      </c>
    </row>
    <row r="92" spans="1:8" s="5" customFormat="1">
      <c r="A92" s="20">
        <f t="shared" si="5"/>
        <v>80</v>
      </c>
      <c r="B92" s="27" t="s">
        <v>104</v>
      </c>
      <c r="C92" s="22" t="s">
        <v>20</v>
      </c>
      <c r="D92" s="28">
        <v>440</v>
      </c>
      <c r="E92" s="24">
        <v>4997.0071016574602</v>
      </c>
      <c r="F92" s="25"/>
      <c r="G92" s="26">
        <f t="shared" si="3"/>
        <v>4997.01</v>
      </c>
      <c r="H92" s="26">
        <f t="shared" si="4"/>
        <v>2198684.4</v>
      </c>
    </row>
    <row r="93" spans="1:8" s="5" customFormat="1">
      <c r="A93" s="20">
        <f t="shared" si="5"/>
        <v>81</v>
      </c>
      <c r="B93" s="27" t="s">
        <v>105</v>
      </c>
      <c r="C93" s="22" t="s">
        <v>20</v>
      </c>
      <c r="D93" s="28">
        <v>125.4</v>
      </c>
      <c r="E93" s="24">
        <v>8877.8385633112794</v>
      </c>
      <c r="F93" s="25"/>
      <c r="G93" s="26">
        <f t="shared" si="3"/>
        <v>8877.84</v>
      </c>
      <c r="H93" s="26">
        <f t="shared" si="4"/>
        <v>1113281.1399999999</v>
      </c>
    </row>
    <row r="94" spans="1:8" s="5" customFormat="1">
      <c r="A94" s="20">
        <f t="shared" si="5"/>
        <v>82</v>
      </c>
      <c r="B94" s="27" t="s">
        <v>106</v>
      </c>
      <c r="C94" s="22" t="s">
        <v>107</v>
      </c>
      <c r="D94" s="28">
        <v>163.30000000000001</v>
      </c>
      <c r="E94" s="24">
        <v>2424.42036454345</v>
      </c>
      <c r="F94" s="25"/>
      <c r="G94" s="26">
        <f t="shared" si="3"/>
        <v>2424.42</v>
      </c>
      <c r="H94" s="26">
        <f t="shared" si="4"/>
        <v>395907.79</v>
      </c>
    </row>
    <row r="95" spans="1:8" s="5" customFormat="1">
      <c r="A95" s="20">
        <f t="shared" si="5"/>
        <v>83</v>
      </c>
      <c r="B95" s="27" t="s">
        <v>108</v>
      </c>
      <c r="C95" s="22" t="s">
        <v>107</v>
      </c>
      <c r="D95" s="28">
        <v>5.0999999999999996</v>
      </c>
      <c r="E95" s="24">
        <v>5399.8702340928603</v>
      </c>
      <c r="F95" s="25"/>
      <c r="G95" s="26">
        <f t="shared" si="3"/>
        <v>5399.87</v>
      </c>
      <c r="H95" s="26">
        <f t="shared" si="4"/>
        <v>27539.34</v>
      </c>
    </row>
    <row r="96" spans="1:8" s="5" customFormat="1">
      <c r="A96" s="20">
        <f t="shared" si="5"/>
        <v>84</v>
      </c>
      <c r="B96" s="27" t="s">
        <v>109</v>
      </c>
      <c r="C96" s="31" t="s">
        <v>20</v>
      </c>
      <c r="D96" s="28">
        <v>168.4</v>
      </c>
      <c r="E96" s="24">
        <v>8835.2077637191196</v>
      </c>
      <c r="F96" s="25"/>
      <c r="G96" s="26">
        <f t="shared" si="3"/>
        <v>8835.2099999999991</v>
      </c>
      <c r="H96" s="26">
        <f t="shared" si="4"/>
        <v>1487849.36</v>
      </c>
    </row>
    <row r="97" spans="1:8" s="5" customFormat="1">
      <c r="A97" s="20">
        <f t="shared" si="5"/>
        <v>85</v>
      </c>
      <c r="B97" s="30" t="s">
        <v>110</v>
      </c>
      <c r="C97" s="22" t="s">
        <v>20</v>
      </c>
      <c r="D97" s="29">
        <v>430.5</v>
      </c>
      <c r="E97" s="24">
        <v>637.08686276000003</v>
      </c>
      <c r="F97" s="25"/>
      <c r="G97" s="26">
        <f t="shared" si="3"/>
        <v>637.09</v>
      </c>
      <c r="H97" s="26">
        <f t="shared" si="4"/>
        <v>274267.25</v>
      </c>
    </row>
    <row r="98" spans="1:8" s="5" customFormat="1" ht="25.5">
      <c r="A98" s="20">
        <f t="shared" si="5"/>
        <v>86</v>
      </c>
      <c r="B98" s="27" t="s">
        <v>111</v>
      </c>
      <c r="C98" s="22" t="s">
        <v>20</v>
      </c>
      <c r="D98" s="29">
        <v>430.5</v>
      </c>
      <c r="E98" s="24">
        <v>282.75086568489502</v>
      </c>
      <c r="F98" s="25"/>
      <c r="G98" s="26">
        <f t="shared" si="3"/>
        <v>282.75</v>
      </c>
      <c r="H98" s="26">
        <f t="shared" si="4"/>
        <v>121723.88</v>
      </c>
    </row>
    <row r="99" spans="1:8" s="5" customFormat="1" ht="25.5">
      <c r="A99" s="20">
        <f t="shared" si="5"/>
        <v>87</v>
      </c>
      <c r="B99" s="27" t="s">
        <v>112</v>
      </c>
      <c r="C99" s="22" t="s">
        <v>20</v>
      </c>
      <c r="D99" s="29">
        <v>1007.4</v>
      </c>
      <c r="E99" s="24">
        <v>2047.12539517135</v>
      </c>
      <c r="F99" s="25"/>
      <c r="G99" s="26">
        <f t="shared" si="3"/>
        <v>2047.13</v>
      </c>
      <c r="H99" s="26">
        <f t="shared" si="4"/>
        <v>2062278.76</v>
      </c>
    </row>
    <row r="100" spans="1:8" s="5" customFormat="1" ht="25.5">
      <c r="A100" s="20">
        <f t="shared" si="5"/>
        <v>88</v>
      </c>
      <c r="B100" s="27" t="s">
        <v>113</v>
      </c>
      <c r="C100" s="22" t="s">
        <v>20</v>
      </c>
      <c r="D100" s="29">
        <v>524.79999999999995</v>
      </c>
      <c r="E100" s="24">
        <v>2453.5395389794098</v>
      </c>
      <c r="F100" s="25"/>
      <c r="G100" s="26">
        <f t="shared" si="3"/>
        <v>2453.54</v>
      </c>
      <c r="H100" s="26">
        <f t="shared" si="4"/>
        <v>1287617.79</v>
      </c>
    </row>
    <row r="101" spans="1:8" s="5" customFormat="1" ht="25.5">
      <c r="A101" s="20">
        <f t="shared" si="5"/>
        <v>89</v>
      </c>
      <c r="B101" s="27" t="s">
        <v>114</v>
      </c>
      <c r="C101" s="22" t="s">
        <v>20</v>
      </c>
      <c r="D101" s="29">
        <v>21.5</v>
      </c>
      <c r="E101" s="24">
        <v>2648.2826204428302</v>
      </c>
      <c r="F101" s="25"/>
      <c r="G101" s="26">
        <f t="shared" si="3"/>
        <v>2648.28</v>
      </c>
      <c r="H101" s="26">
        <f t="shared" si="4"/>
        <v>56938.02</v>
      </c>
    </row>
    <row r="102" spans="1:8" s="5" customFormat="1" ht="38.25">
      <c r="A102" s="20">
        <f t="shared" si="5"/>
        <v>90</v>
      </c>
      <c r="B102" s="27" t="s">
        <v>115</v>
      </c>
      <c r="C102" s="22" t="s">
        <v>20</v>
      </c>
      <c r="D102" s="29">
        <v>21.5</v>
      </c>
      <c r="E102" s="24">
        <v>7868.2640725250003</v>
      </c>
      <c r="F102" s="25"/>
      <c r="G102" s="26">
        <f t="shared" si="3"/>
        <v>7868.26</v>
      </c>
      <c r="H102" s="26">
        <f t="shared" si="4"/>
        <v>169167.59</v>
      </c>
    </row>
    <row r="103" spans="1:8" s="5" customFormat="1" ht="25.5">
      <c r="A103" s="20">
        <f t="shared" si="5"/>
        <v>91</v>
      </c>
      <c r="B103" s="27" t="s">
        <v>116</v>
      </c>
      <c r="C103" s="22" t="s">
        <v>20</v>
      </c>
      <c r="D103" s="29">
        <v>5</v>
      </c>
      <c r="E103" s="24">
        <v>7366.5105615081402</v>
      </c>
      <c r="F103" s="25"/>
      <c r="G103" s="26">
        <f t="shared" si="3"/>
        <v>7366.51</v>
      </c>
      <c r="H103" s="26">
        <f t="shared" si="4"/>
        <v>36832.550000000003</v>
      </c>
    </row>
    <row r="104" spans="1:8" s="5" customFormat="1" ht="38.25">
      <c r="A104" s="20">
        <f t="shared" si="5"/>
        <v>92</v>
      </c>
      <c r="B104" s="21" t="s">
        <v>117</v>
      </c>
      <c r="C104" s="31" t="s">
        <v>20</v>
      </c>
      <c r="D104" s="28">
        <v>25.52</v>
      </c>
      <c r="E104" s="24">
        <v>3115.4797909896602</v>
      </c>
      <c r="F104" s="25"/>
      <c r="G104" s="26">
        <f t="shared" si="3"/>
        <v>3115.48</v>
      </c>
      <c r="H104" s="26">
        <f t="shared" si="4"/>
        <v>79507.05</v>
      </c>
    </row>
    <row r="105" spans="1:8" s="5" customFormat="1" ht="25.5">
      <c r="A105" s="20">
        <f t="shared" si="5"/>
        <v>93</v>
      </c>
      <c r="B105" s="27" t="s">
        <v>118</v>
      </c>
      <c r="C105" s="31" t="s">
        <v>119</v>
      </c>
      <c r="D105" s="29">
        <v>58</v>
      </c>
      <c r="E105" s="24">
        <v>3494.3548088674302</v>
      </c>
      <c r="F105" s="25"/>
      <c r="G105" s="26">
        <f t="shared" si="3"/>
        <v>3494.35</v>
      </c>
      <c r="H105" s="26">
        <f t="shared" si="4"/>
        <v>202672.3</v>
      </c>
    </row>
    <row r="106" spans="1:8" s="5" customFormat="1" ht="25.5">
      <c r="A106" s="20">
        <f t="shared" si="5"/>
        <v>94</v>
      </c>
      <c r="B106" s="27" t="s">
        <v>120</v>
      </c>
      <c r="C106" s="31" t="s">
        <v>119</v>
      </c>
      <c r="D106" s="29">
        <v>58</v>
      </c>
      <c r="E106" s="24">
        <v>1441.0480301525899</v>
      </c>
      <c r="F106" s="25"/>
      <c r="G106" s="26">
        <f t="shared" si="3"/>
        <v>1441.05</v>
      </c>
      <c r="H106" s="26">
        <f t="shared" si="4"/>
        <v>83580.899999999994</v>
      </c>
    </row>
    <row r="107" spans="1:8" s="1" customFormat="1" ht="30" customHeight="1">
      <c r="A107" s="14">
        <v>2</v>
      </c>
      <c r="B107" s="15" t="s">
        <v>121</v>
      </c>
      <c r="C107" s="16"/>
      <c r="D107" s="17"/>
      <c r="E107" s="18"/>
      <c r="F107" s="18"/>
      <c r="G107" s="18"/>
      <c r="H107" s="19">
        <f>+SUM(H108:H220)</f>
        <v>111919426.66</v>
      </c>
    </row>
    <row r="108" spans="1:8" s="5" customFormat="1" ht="38.25">
      <c r="A108" s="20">
        <v>1</v>
      </c>
      <c r="B108" s="21" t="s">
        <v>122</v>
      </c>
      <c r="C108" s="22" t="s">
        <v>20</v>
      </c>
      <c r="D108" s="29">
        <v>725</v>
      </c>
      <c r="E108" s="24">
        <v>153.53556536057201</v>
      </c>
      <c r="F108" s="25"/>
      <c r="G108" s="26">
        <f t="shared" ref="G108:G171" si="6">ROUND(E108+F108,2)</f>
        <v>153.54</v>
      </c>
      <c r="H108" s="26">
        <f t="shared" ref="H108:H171" si="7">ROUND(G108*D108,2)</f>
        <v>111316.5</v>
      </c>
    </row>
    <row r="109" spans="1:8" s="5" customFormat="1" ht="25.5">
      <c r="A109" s="20">
        <f t="shared" ref="A109:A172" si="8">A108+1</f>
        <v>2</v>
      </c>
      <c r="B109" s="27" t="s">
        <v>21</v>
      </c>
      <c r="C109" s="22" t="s">
        <v>22</v>
      </c>
      <c r="D109" s="28">
        <v>6.5</v>
      </c>
      <c r="E109" s="24">
        <v>38744.278807910603</v>
      </c>
      <c r="F109" s="25"/>
      <c r="G109" s="26">
        <f t="shared" si="6"/>
        <v>38744.28</v>
      </c>
      <c r="H109" s="26">
        <f t="shared" si="7"/>
        <v>251837.82</v>
      </c>
    </row>
    <row r="110" spans="1:8" s="5" customFormat="1" ht="25.5">
      <c r="A110" s="20">
        <f t="shared" si="8"/>
        <v>3</v>
      </c>
      <c r="B110" s="27" t="s">
        <v>23</v>
      </c>
      <c r="C110" s="22" t="s">
        <v>20</v>
      </c>
      <c r="D110" s="28">
        <v>36</v>
      </c>
      <c r="E110" s="24">
        <v>153.53556536057201</v>
      </c>
      <c r="F110" s="25"/>
      <c r="G110" s="26">
        <f t="shared" si="6"/>
        <v>153.54</v>
      </c>
      <c r="H110" s="26">
        <f t="shared" si="7"/>
        <v>5527.44</v>
      </c>
    </row>
    <row r="111" spans="1:8" s="5" customFormat="1" ht="25.5">
      <c r="A111" s="20">
        <f t="shared" si="8"/>
        <v>4</v>
      </c>
      <c r="B111" s="27" t="s">
        <v>24</v>
      </c>
      <c r="C111" s="22" t="s">
        <v>25</v>
      </c>
      <c r="D111" s="29">
        <v>52</v>
      </c>
      <c r="E111" s="24">
        <v>164.64816035619299</v>
      </c>
      <c r="F111" s="25"/>
      <c r="G111" s="26">
        <f t="shared" si="6"/>
        <v>164.65</v>
      </c>
      <c r="H111" s="26">
        <f t="shared" si="7"/>
        <v>8561.7999999999993</v>
      </c>
    </row>
    <row r="112" spans="1:8" s="5" customFormat="1" ht="25.5">
      <c r="A112" s="20">
        <f t="shared" si="8"/>
        <v>5</v>
      </c>
      <c r="B112" s="27" t="s">
        <v>123</v>
      </c>
      <c r="C112" s="22" t="s">
        <v>20</v>
      </c>
      <c r="D112" s="29">
        <v>258.2</v>
      </c>
      <c r="E112" s="24">
        <v>679.37900876307697</v>
      </c>
      <c r="F112" s="25"/>
      <c r="G112" s="26">
        <f t="shared" si="6"/>
        <v>679.38</v>
      </c>
      <c r="H112" s="26">
        <f t="shared" si="7"/>
        <v>175415.92</v>
      </c>
    </row>
    <row r="113" spans="1:8" s="5" customFormat="1" ht="25.5">
      <c r="A113" s="20">
        <f t="shared" si="8"/>
        <v>6</v>
      </c>
      <c r="B113" s="27" t="s">
        <v>26</v>
      </c>
      <c r="C113" s="22" t="s">
        <v>20</v>
      </c>
      <c r="D113" s="29">
        <v>935</v>
      </c>
      <c r="E113" s="24">
        <v>860.69014020123302</v>
      </c>
      <c r="F113" s="25"/>
      <c r="G113" s="26">
        <f t="shared" si="6"/>
        <v>860.69</v>
      </c>
      <c r="H113" s="26">
        <f t="shared" si="7"/>
        <v>804745.15</v>
      </c>
    </row>
    <row r="114" spans="1:8" s="5" customFormat="1" ht="25.5">
      <c r="A114" s="20">
        <f t="shared" si="8"/>
        <v>7</v>
      </c>
      <c r="B114" s="27" t="s">
        <v>124</v>
      </c>
      <c r="C114" s="22" t="s">
        <v>20</v>
      </c>
      <c r="D114" s="29">
        <v>137.5</v>
      </c>
      <c r="E114" s="24">
        <v>4474.8886497678895</v>
      </c>
      <c r="F114" s="25"/>
      <c r="G114" s="26">
        <f t="shared" si="6"/>
        <v>4474.8900000000003</v>
      </c>
      <c r="H114" s="26">
        <f t="shared" si="7"/>
        <v>615297.38</v>
      </c>
    </row>
    <row r="115" spans="1:8" s="5" customFormat="1">
      <c r="A115" s="20">
        <f t="shared" si="8"/>
        <v>8</v>
      </c>
      <c r="B115" s="27" t="s">
        <v>125</v>
      </c>
      <c r="C115" s="22" t="s">
        <v>22</v>
      </c>
      <c r="D115" s="28">
        <v>76.040000000000006</v>
      </c>
      <c r="E115" s="24">
        <v>23876.641848783798</v>
      </c>
      <c r="F115" s="25"/>
      <c r="G115" s="26">
        <f t="shared" si="6"/>
        <v>23876.639999999999</v>
      </c>
      <c r="H115" s="26">
        <f t="shared" si="7"/>
        <v>1815579.71</v>
      </c>
    </row>
    <row r="116" spans="1:8" s="5" customFormat="1">
      <c r="A116" s="20">
        <f t="shared" si="8"/>
        <v>9</v>
      </c>
      <c r="B116" s="27" t="s">
        <v>29</v>
      </c>
      <c r="C116" s="22" t="s">
        <v>20</v>
      </c>
      <c r="D116" s="29">
        <v>252</v>
      </c>
      <c r="E116" s="24">
        <v>1293.2626457569199</v>
      </c>
      <c r="F116" s="25"/>
      <c r="G116" s="26">
        <f t="shared" si="6"/>
        <v>1293.26</v>
      </c>
      <c r="H116" s="26">
        <f t="shared" si="7"/>
        <v>325901.52</v>
      </c>
    </row>
    <row r="117" spans="1:8" s="5" customFormat="1">
      <c r="A117" s="20">
        <f t="shared" si="8"/>
        <v>10</v>
      </c>
      <c r="B117" s="27" t="s">
        <v>30</v>
      </c>
      <c r="C117" s="22" t="s">
        <v>20</v>
      </c>
      <c r="D117" s="28">
        <v>78.91</v>
      </c>
      <c r="E117" s="24">
        <v>1842.7910353536499</v>
      </c>
      <c r="F117" s="25"/>
      <c r="G117" s="26">
        <f t="shared" si="6"/>
        <v>1842.79</v>
      </c>
      <c r="H117" s="26">
        <f t="shared" si="7"/>
        <v>145414.56</v>
      </c>
    </row>
    <row r="118" spans="1:8" s="5" customFormat="1">
      <c r="A118" s="20">
        <f t="shared" si="8"/>
        <v>11</v>
      </c>
      <c r="B118" s="27" t="s">
        <v>31</v>
      </c>
      <c r="C118" s="22" t="s">
        <v>20</v>
      </c>
      <c r="D118" s="28">
        <v>246.62</v>
      </c>
      <c r="E118" s="24">
        <v>3180.6734471496502</v>
      </c>
      <c r="F118" s="25"/>
      <c r="G118" s="26">
        <f t="shared" si="6"/>
        <v>3180.67</v>
      </c>
      <c r="H118" s="26">
        <f t="shared" si="7"/>
        <v>784416.84</v>
      </c>
    </row>
    <row r="119" spans="1:8" s="5" customFormat="1">
      <c r="A119" s="20">
        <f t="shared" si="8"/>
        <v>12</v>
      </c>
      <c r="B119" s="30" t="s">
        <v>126</v>
      </c>
      <c r="C119" s="22" t="s">
        <v>20</v>
      </c>
      <c r="D119" s="29">
        <v>1365.7</v>
      </c>
      <c r="E119" s="24">
        <v>251.64931079019999</v>
      </c>
      <c r="F119" s="25"/>
      <c r="G119" s="26">
        <f t="shared" si="6"/>
        <v>251.65</v>
      </c>
      <c r="H119" s="26">
        <f t="shared" si="7"/>
        <v>343678.41</v>
      </c>
    </row>
    <row r="120" spans="1:8" s="5" customFormat="1">
      <c r="A120" s="20">
        <f t="shared" si="8"/>
        <v>13</v>
      </c>
      <c r="B120" s="30" t="s">
        <v>127</v>
      </c>
      <c r="C120" s="22" t="s">
        <v>20</v>
      </c>
      <c r="D120" s="29">
        <v>1427.6</v>
      </c>
      <c r="E120" s="24">
        <v>251.64931079019999</v>
      </c>
      <c r="F120" s="25"/>
      <c r="G120" s="26">
        <f t="shared" si="6"/>
        <v>251.65</v>
      </c>
      <c r="H120" s="26">
        <f t="shared" si="7"/>
        <v>359255.54</v>
      </c>
    </row>
    <row r="121" spans="1:8" s="5" customFormat="1">
      <c r="A121" s="20">
        <f t="shared" si="8"/>
        <v>14</v>
      </c>
      <c r="B121" s="27" t="s">
        <v>128</v>
      </c>
      <c r="C121" s="22" t="s">
        <v>20</v>
      </c>
      <c r="D121" s="29">
        <v>1948.9</v>
      </c>
      <c r="E121" s="24">
        <v>1624.5715000380001</v>
      </c>
      <c r="F121" s="25"/>
      <c r="G121" s="26">
        <f t="shared" si="6"/>
        <v>1624.57</v>
      </c>
      <c r="H121" s="26">
        <f t="shared" si="7"/>
        <v>3166124.47</v>
      </c>
    </row>
    <row r="122" spans="1:8" s="5" customFormat="1">
      <c r="A122" s="20">
        <f t="shared" si="8"/>
        <v>15</v>
      </c>
      <c r="B122" s="27" t="s">
        <v>36</v>
      </c>
      <c r="C122" s="22" t="s">
        <v>20</v>
      </c>
      <c r="D122" s="29">
        <v>234.7</v>
      </c>
      <c r="E122" s="24">
        <v>1242.319382382</v>
      </c>
      <c r="F122" s="25"/>
      <c r="G122" s="26">
        <f t="shared" si="6"/>
        <v>1242.32</v>
      </c>
      <c r="H122" s="26">
        <f t="shared" si="7"/>
        <v>291572.5</v>
      </c>
    </row>
    <row r="123" spans="1:8" s="5" customFormat="1">
      <c r="A123" s="20">
        <f t="shared" si="8"/>
        <v>16</v>
      </c>
      <c r="B123" s="27" t="s">
        <v>37</v>
      </c>
      <c r="C123" s="22" t="s">
        <v>20</v>
      </c>
      <c r="D123" s="29">
        <v>61.9</v>
      </c>
      <c r="E123" s="24">
        <v>955.63029414000005</v>
      </c>
      <c r="F123" s="25"/>
      <c r="G123" s="26">
        <f t="shared" si="6"/>
        <v>955.63</v>
      </c>
      <c r="H123" s="26">
        <f t="shared" si="7"/>
        <v>59153.5</v>
      </c>
    </row>
    <row r="124" spans="1:8" s="5" customFormat="1">
      <c r="A124" s="20">
        <f t="shared" si="8"/>
        <v>17</v>
      </c>
      <c r="B124" s="30" t="s">
        <v>38</v>
      </c>
      <c r="C124" s="22" t="s">
        <v>39</v>
      </c>
      <c r="D124" s="29">
        <v>30</v>
      </c>
      <c r="E124" s="24">
        <v>2580.201794178</v>
      </c>
      <c r="F124" s="25"/>
      <c r="G124" s="26">
        <f t="shared" si="6"/>
        <v>2580.1999999999998</v>
      </c>
      <c r="H124" s="26">
        <f t="shared" si="7"/>
        <v>77406</v>
      </c>
    </row>
    <row r="125" spans="1:8" s="5" customFormat="1">
      <c r="A125" s="20">
        <f t="shared" si="8"/>
        <v>18</v>
      </c>
      <c r="B125" s="30" t="s">
        <v>40</v>
      </c>
      <c r="C125" s="22" t="s">
        <v>39</v>
      </c>
      <c r="D125" s="29">
        <v>210</v>
      </c>
      <c r="E125" s="24">
        <v>477.81514707000002</v>
      </c>
      <c r="F125" s="25"/>
      <c r="G125" s="26">
        <f t="shared" si="6"/>
        <v>477.82</v>
      </c>
      <c r="H125" s="26">
        <f t="shared" si="7"/>
        <v>100342.2</v>
      </c>
    </row>
    <row r="126" spans="1:8" s="5" customFormat="1">
      <c r="A126" s="20">
        <f t="shared" si="8"/>
        <v>19</v>
      </c>
      <c r="B126" s="30" t="s">
        <v>41</v>
      </c>
      <c r="C126" s="22" t="s">
        <v>39</v>
      </c>
      <c r="D126" s="29">
        <v>210</v>
      </c>
      <c r="E126" s="24">
        <v>2369.6789017166502</v>
      </c>
      <c r="F126" s="25"/>
      <c r="G126" s="26">
        <f t="shared" si="6"/>
        <v>2369.6799999999998</v>
      </c>
      <c r="H126" s="26">
        <f t="shared" si="7"/>
        <v>497632.8</v>
      </c>
    </row>
    <row r="127" spans="1:8" s="5" customFormat="1" ht="51">
      <c r="A127" s="20">
        <f t="shared" si="8"/>
        <v>20</v>
      </c>
      <c r="B127" s="21" t="s">
        <v>129</v>
      </c>
      <c r="C127" s="31" t="s">
        <v>22</v>
      </c>
      <c r="D127" s="28">
        <v>7</v>
      </c>
      <c r="E127" s="24">
        <v>265166.80736123997</v>
      </c>
      <c r="F127" s="25"/>
      <c r="G127" s="26">
        <f t="shared" si="6"/>
        <v>265166.81</v>
      </c>
      <c r="H127" s="26">
        <f t="shared" si="7"/>
        <v>1856167.67</v>
      </c>
    </row>
    <row r="128" spans="1:8" s="5" customFormat="1" ht="25.5">
      <c r="A128" s="20">
        <f t="shared" si="8"/>
        <v>21</v>
      </c>
      <c r="B128" s="27" t="s">
        <v>43</v>
      </c>
      <c r="C128" s="31" t="s">
        <v>22</v>
      </c>
      <c r="D128" s="28">
        <v>8.68</v>
      </c>
      <c r="E128" s="24">
        <v>232241.441467172</v>
      </c>
      <c r="F128" s="25"/>
      <c r="G128" s="26">
        <f t="shared" si="6"/>
        <v>232241.44</v>
      </c>
      <c r="H128" s="26">
        <f t="shared" si="7"/>
        <v>2015855.7</v>
      </c>
    </row>
    <row r="129" spans="1:8" s="5" customFormat="1">
      <c r="A129" s="20">
        <f t="shared" si="8"/>
        <v>22</v>
      </c>
      <c r="B129" s="27" t="s">
        <v>44</v>
      </c>
      <c r="C129" s="31" t="s">
        <v>20</v>
      </c>
      <c r="D129" s="28">
        <v>60</v>
      </c>
      <c r="E129" s="24">
        <v>5273.1123270631197</v>
      </c>
      <c r="F129" s="25"/>
      <c r="G129" s="26">
        <f t="shared" si="6"/>
        <v>5273.11</v>
      </c>
      <c r="H129" s="26">
        <f t="shared" si="7"/>
        <v>316386.59999999998</v>
      </c>
    </row>
    <row r="130" spans="1:8" s="5" customFormat="1" ht="38.25">
      <c r="A130" s="20">
        <f t="shared" si="8"/>
        <v>23</v>
      </c>
      <c r="B130" s="30" t="s">
        <v>45</v>
      </c>
      <c r="C130" s="32" t="s">
        <v>20</v>
      </c>
      <c r="D130" s="29">
        <v>735</v>
      </c>
      <c r="E130" s="24">
        <v>8273.6393379270194</v>
      </c>
      <c r="F130" s="25"/>
      <c r="G130" s="26">
        <f t="shared" si="6"/>
        <v>8273.64</v>
      </c>
      <c r="H130" s="26">
        <f t="shared" si="7"/>
        <v>6081125.4000000004</v>
      </c>
    </row>
    <row r="131" spans="1:8" s="5" customFormat="1">
      <c r="A131" s="20">
        <f t="shared" si="8"/>
        <v>24</v>
      </c>
      <c r="B131" s="27" t="s">
        <v>46</v>
      </c>
      <c r="C131" s="33" t="s">
        <v>25</v>
      </c>
      <c r="D131" s="29">
        <v>130</v>
      </c>
      <c r="E131" s="24">
        <v>2986.62804176704</v>
      </c>
      <c r="F131" s="25"/>
      <c r="G131" s="26">
        <f t="shared" si="6"/>
        <v>2986.63</v>
      </c>
      <c r="H131" s="26">
        <f t="shared" si="7"/>
        <v>388261.9</v>
      </c>
    </row>
    <row r="132" spans="1:8" s="5" customFormat="1" ht="25.5">
      <c r="A132" s="20">
        <f t="shared" si="8"/>
        <v>25</v>
      </c>
      <c r="B132" s="27" t="s">
        <v>130</v>
      </c>
      <c r="C132" s="31" t="s">
        <v>20</v>
      </c>
      <c r="D132" s="28">
        <v>15.5</v>
      </c>
      <c r="E132" s="24">
        <v>7866.91937891404</v>
      </c>
      <c r="F132" s="25"/>
      <c r="G132" s="26">
        <f t="shared" si="6"/>
        <v>7866.92</v>
      </c>
      <c r="H132" s="26">
        <f t="shared" si="7"/>
        <v>121937.26</v>
      </c>
    </row>
    <row r="133" spans="1:8" s="5" customFormat="1" ht="25.5">
      <c r="A133" s="20">
        <f t="shared" si="8"/>
        <v>26</v>
      </c>
      <c r="B133" s="27" t="s">
        <v>47</v>
      </c>
      <c r="C133" s="31" t="s">
        <v>20</v>
      </c>
      <c r="D133" s="28">
        <v>88</v>
      </c>
      <c r="E133" s="24">
        <v>7866.91937891404</v>
      </c>
      <c r="F133" s="25"/>
      <c r="G133" s="26">
        <f t="shared" si="6"/>
        <v>7866.92</v>
      </c>
      <c r="H133" s="26">
        <f t="shared" si="7"/>
        <v>692288.96</v>
      </c>
    </row>
    <row r="134" spans="1:8" s="5" customFormat="1" ht="25.5">
      <c r="A134" s="20">
        <f t="shared" si="8"/>
        <v>27</v>
      </c>
      <c r="B134" s="27" t="s">
        <v>48</v>
      </c>
      <c r="C134" s="22" t="s">
        <v>25</v>
      </c>
      <c r="D134" s="29">
        <v>120</v>
      </c>
      <c r="E134" s="24">
        <v>2896.8908502692202</v>
      </c>
      <c r="F134" s="25"/>
      <c r="G134" s="26">
        <f t="shared" si="6"/>
        <v>2896.89</v>
      </c>
      <c r="H134" s="26">
        <f t="shared" si="7"/>
        <v>347626.8</v>
      </c>
    </row>
    <row r="135" spans="1:8" s="5" customFormat="1">
      <c r="A135" s="20">
        <f t="shared" si="8"/>
        <v>28</v>
      </c>
      <c r="B135" s="27" t="s">
        <v>49</v>
      </c>
      <c r="C135" s="33" t="s">
        <v>50</v>
      </c>
      <c r="D135" s="34">
        <v>240</v>
      </c>
      <c r="E135" s="24">
        <v>1418.64831983934</v>
      </c>
      <c r="F135" s="25"/>
      <c r="G135" s="26">
        <f t="shared" si="6"/>
        <v>1418.65</v>
      </c>
      <c r="H135" s="26">
        <f t="shared" si="7"/>
        <v>340476</v>
      </c>
    </row>
    <row r="136" spans="1:8" s="5" customFormat="1">
      <c r="A136" s="20">
        <f t="shared" si="8"/>
        <v>29</v>
      </c>
      <c r="B136" s="27" t="s">
        <v>51</v>
      </c>
      <c r="C136" s="33" t="s">
        <v>50</v>
      </c>
      <c r="D136" s="34">
        <v>40</v>
      </c>
      <c r="E136" s="24">
        <v>497.27356895421099</v>
      </c>
      <c r="F136" s="25"/>
      <c r="G136" s="26">
        <f t="shared" si="6"/>
        <v>497.27</v>
      </c>
      <c r="H136" s="26">
        <f t="shared" si="7"/>
        <v>19890.8</v>
      </c>
    </row>
    <row r="137" spans="1:8" s="5" customFormat="1">
      <c r="A137" s="20">
        <f t="shared" si="8"/>
        <v>30</v>
      </c>
      <c r="B137" s="27" t="s">
        <v>52</v>
      </c>
      <c r="C137" s="33" t="s">
        <v>50</v>
      </c>
      <c r="D137" s="34">
        <v>8</v>
      </c>
      <c r="E137" s="24">
        <v>497.27356895421099</v>
      </c>
      <c r="F137" s="25"/>
      <c r="G137" s="26">
        <f t="shared" si="6"/>
        <v>497.27</v>
      </c>
      <c r="H137" s="26">
        <f t="shared" si="7"/>
        <v>3978.16</v>
      </c>
    </row>
    <row r="138" spans="1:8" s="5" customFormat="1">
      <c r="A138" s="20">
        <f t="shared" si="8"/>
        <v>31</v>
      </c>
      <c r="B138" s="27" t="s">
        <v>53</v>
      </c>
      <c r="C138" s="33" t="s">
        <v>50</v>
      </c>
      <c r="D138" s="34">
        <v>4</v>
      </c>
      <c r="E138" s="24">
        <v>2737.24460027949</v>
      </c>
      <c r="F138" s="25"/>
      <c r="G138" s="26">
        <f t="shared" si="6"/>
        <v>2737.24</v>
      </c>
      <c r="H138" s="26">
        <f t="shared" si="7"/>
        <v>10948.96</v>
      </c>
    </row>
    <row r="139" spans="1:8" s="5" customFormat="1" ht="25.5">
      <c r="A139" s="20">
        <f t="shared" si="8"/>
        <v>32</v>
      </c>
      <c r="B139" s="27" t="s">
        <v>54</v>
      </c>
      <c r="C139" s="31" t="s">
        <v>20</v>
      </c>
      <c r="D139" s="28">
        <v>46.2</v>
      </c>
      <c r="E139" s="24">
        <v>7866.91937891404</v>
      </c>
      <c r="F139" s="25"/>
      <c r="G139" s="26">
        <f t="shared" si="6"/>
        <v>7866.92</v>
      </c>
      <c r="H139" s="26">
        <f t="shared" si="7"/>
        <v>363451.7</v>
      </c>
    </row>
    <row r="140" spans="1:8" s="5" customFormat="1" ht="25.5">
      <c r="A140" s="20">
        <f t="shared" si="8"/>
        <v>33</v>
      </c>
      <c r="B140" s="27" t="s">
        <v>55</v>
      </c>
      <c r="C140" s="22" t="s">
        <v>56</v>
      </c>
      <c r="D140" s="34">
        <v>17</v>
      </c>
      <c r="E140" s="24">
        <v>6887.6578011331903</v>
      </c>
      <c r="F140" s="25"/>
      <c r="G140" s="26">
        <f t="shared" si="6"/>
        <v>6887.66</v>
      </c>
      <c r="H140" s="26">
        <f t="shared" si="7"/>
        <v>117090.22</v>
      </c>
    </row>
    <row r="141" spans="1:8" s="5" customFormat="1">
      <c r="A141" s="20">
        <f t="shared" si="8"/>
        <v>34</v>
      </c>
      <c r="B141" s="27" t="s">
        <v>57</v>
      </c>
      <c r="C141" s="36" t="s">
        <v>50</v>
      </c>
      <c r="D141" s="34">
        <v>17</v>
      </c>
      <c r="E141" s="24">
        <v>3236.0114832545801</v>
      </c>
      <c r="F141" s="25"/>
      <c r="G141" s="26">
        <f t="shared" si="6"/>
        <v>3236.01</v>
      </c>
      <c r="H141" s="26">
        <f t="shared" si="7"/>
        <v>55012.17</v>
      </c>
    </row>
    <row r="142" spans="1:8" s="5" customFormat="1">
      <c r="A142" s="20">
        <f t="shared" si="8"/>
        <v>35</v>
      </c>
      <c r="B142" s="27" t="s">
        <v>58</v>
      </c>
      <c r="C142" s="36" t="s">
        <v>50</v>
      </c>
      <c r="D142" s="34">
        <v>17</v>
      </c>
      <c r="E142" s="24">
        <v>2986.62804176704</v>
      </c>
      <c r="F142" s="25"/>
      <c r="G142" s="26">
        <f t="shared" si="6"/>
        <v>2986.63</v>
      </c>
      <c r="H142" s="26">
        <f t="shared" si="7"/>
        <v>50772.71</v>
      </c>
    </row>
    <row r="143" spans="1:8" s="5" customFormat="1">
      <c r="A143" s="20">
        <f t="shared" si="8"/>
        <v>36</v>
      </c>
      <c r="B143" s="27" t="s">
        <v>59</v>
      </c>
      <c r="C143" s="33" t="s">
        <v>50</v>
      </c>
      <c r="D143" s="34">
        <v>55</v>
      </c>
      <c r="E143" s="24">
        <v>1803.9233372272899</v>
      </c>
      <c r="F143" s="25"/>
      <c r="G143" s="26">
        <f t="shared" si="6"/>
        <v>1803.92</v>
      </c>
      <c r="H143" s="26">
        <f t="shared" si="7"/>
        <v>99215.6</v>
      </c>
    </row>
    <row r="144" spans="1:8" s="5" customFormat="1">
      <c r="A144" s="20">
        <f t="shared" si="8"/>
        <v>37</v>
      </c>
      <c r="B144" s="27" t="s">
        <v>60</v>
      </c>
      <c r="C144" s="36" t="s">
        <v>25</v>
      </c>
      <c r="D144" s="29">
        <v>175</v>
      </c>
      <c r="E144" s="24">
        <v>2631.2193047967598</v>
      </c>
      <c r="F144" s="25"/>
      <c r="G144" s="26">
        <f t="shared" si="6"/>
        <v>2631.22</v>
      </c>
      <c r="H144" s="26">
        <f t="shared" si="7"/>
        <v>460463.5</v>
      </c>
    </row>
    <row r="145" spans="1:8" s="5" customFormat="1">
      <c r="A145" s="20">
        <f t="shared" si="8"/>
        <v>38</v>
      </c>
      <c r="B145" s="27" t="s">
        <v>61</v>
      </c>
      <c r="C145" s="36" t="s">
        <v>50</v>
      </c>
      <c r="D145" s="34">
        <v>120</v>
      </c>
      <c r="E145" s="24">
        <v>1119.98551566264</v>
      </c>
      <c r="F145" s="25"/>
      <c r="G145" s="26">
        <f t="shared" si="6"/>
        <v>1119.99</v>
      </c>
      <c r="H145" s="26">
        <f t="shared" si="7"/>
        <v>134398.79999999999</v>
      </c>
    </row>
    <row r="146" spans="1:8" s="5" customFormat="1">
      <c r="A146" s="20">
        <f t="shared" si="8"/>
        <v>39</v>
      </c>
      <c r="B146" s="27" t="s">
        <v>62</v>
      </c>
      <c r="C146" s="36" t="s">
        <v>50</v>
      </c>
      <c r="D146" s="34">
        <v>90</v>
      </c>
      <c r="E146" s="24">
        <v>901.96166861364395</v>
      </c>
      <c r="F146" s="25"/>
      <c r="G146" s="26">
        <f t="shared" si="6"/>
        <v>901.96</v>
      </c>
      <c r="H146" s="26">
        <f t="shared" si="7"/>
        <v>81176.399999999994</v>
      </c>
    </row>
    <row r="147" spans="1:8" s="5" customFormat="1" ht="25.5">
      <c r="A147" s="20">
        <f t="shared" si="8"/>
        <v>40</v>
      </c>
      <c r="B147" s="27" t="s">
        <v>63</v>
      </c>
      <c r="C147" s="22" t="s">
        <v>22</v>
      </c>
      <c r="D147" s="28">
        <v>15</v>
      </c>
      <c r="E147" s="24">
        <v>14211.958672131001</v>
      </c>
      <c r="F147" s="25"/>
      <c r="G147" s="26">
        <f t="shared" si="6"/>
        <v>14211.96</v>
      </c>
      <c r="H147" s="26">
        <f t="shared" si="7"/>
        <v>213179.4</v>
      </c>
    </row>
    <row r="148" spans="1:8" s="5" customFormat="1">
      <c r="A148" s="20">
        <f t="shared" si="8"/>
        <v>41</v>
      </c>
      <c r="B148" s="27" t="s">
        <v>64</v>
      </c>
      <c r="C148" s="22" t="s">
        <v>20</v>
      </c>
      <c r="D148" s="29">
        <v>735</v>
      </c>
      <c r="E148" s="24">
        <v>460.70104707464901</v>
      </c>
      <c r="F148" s="25"/>
      <c r="G148" s="26">
        <f t="shared" si="6"/>
        <v>460.7</v>
      </c>
      <c r="H148" s="26">
        <f t="shared" si="7"/>
        <v>338614.5</v>
      </c>
    </row>
    <row r="149" spans="1:8" s="5" customFormat="1">
      <c r="A149" s="20">
        <f t="shared" si="8"/>
        <v>42</v>
      </c>
      <c r="B149" s="27" t="s">
        <v>65</v>
      </c>
      <c r="C149" s="31" t="s">
        <v>22</v>
      </c>
      <c r="D149" s="29">
        <v>115</v>
      </c>
      <c r="E149" s="24">
        <v>9658.1570273913203</v>
      </c>
      <c r="F149" s="25"/>
      <c r="G149" s="26">
        <f t="shared" si="6"/>
        <v>9658.16</v>
      </c>
      <c r="H149" s="26">
        <f t="shared" si="7"/>
        <v>1110688.3999999999</v>
      </c>
    </row>
    <row r="150" spans="1:8" s="5" customFormat="1" ht="25.5">
      <c r="A150" s="20">
        <f t="shared" si="8"/>
        <v>43</v>
      </c>
      <c r="B150" s="27" t="s">
        <v>66</v>
      </c>
      <c r="C150" s="22" t="s">
        <v>50</v>
      </c>
      <c r="D150" s="34">
        <v>64</v>
      </c>
      <c r="E150" s="24">
        <v>5151.4104687500003</v>
      </c>
      <c r="F150" s="25"/>
      <c r="G150" s="26">
        <f t="shared" si="6"/>
        <v>5151.41</v>
      </c>
      <c r="H150" s="26">
        <f t="shared" si="7"/>
        <v>329690.23999999999</v>
      </c>
    </row>
    <row r="151" spans="1:8" s="5" customFormat="1" ht="38.25">
      <c r="A151" s="20">
        <f t="shared" si="8"/>
        <v>44</v>
      </c>
      <c r="B151" s="21" t="s">
        <v>131</v>
      </c>
      <c r="C151" s="31" t="s">
        <v>20</v>
      </c>
      <c r="D151" s="29">
        <v>205</v>
      </c>
      <c r="E151" s="24">
        <v>4740.8442885896402</v>
      </c>
      <c r="F151" s="25"/>
      <c r="G151" s="26">
        <f t="shared" si="6"/>
        <v>4740.84</v>
      </c>
      <c r="H151" s="26">
        <f t="shared" si="7"/>
        <v>971872.2</v>
      </c>
    </row>
    <row r="152" spans="1:8" s="5" customFormat="1">
      <c r="A152" s="20">
        <f t="shared" si="8"/>
        <v>45</v>
      </c>
      <c r="B152" s="30" t="s">
        <v>68</v>
      </c>
      <c r="C152" s="31" t="s">
        <v>39</v>
      </c>
      <c r="D152" s="37">
        <v>0.23499999999999999</v>
      </c>
      <c r="E152" s="24">
        <v>94005.335397588293</v>
      </c>
      <c r="F152" s="25"/>
      <c r="G152" s="26">
        <f t="shared" si="6"/>
        <v>94005.34</v>
      </c>
      <c r="H152" s="26">
        <f t="shared" si="7"/>
        <v>22091.25</v>
      </c>
    </row>
    <row r="153" spans="1:8" s="5" customFormat="1">
      <c r="A153" s="20">
        <f t="shared" si="8"/>
        <v>46</v>
      </c>
      <c r="B153" s="27" t="s">
        <v>69</v>
      </c>
      <c r="C153" s="31" t="s">
        <v>39</v>
      </c>
      <c r="D153" s="37">
        <v>0.14000000000000001</v>
      </c>
      <c r="E153" s="24">
        <v>441771.56674003397</v>
      </c>
      <c r="F153" s="25"/>
      <c r="G153" s="26">
        <f t="shared" si="6"/>
        <v>441771.57</v>
      </c>
      <c r="H153" s="26">
        <f t="shared" si="7"/>
        <v>61848.02</v>
      </c>
    </row>
    <row r="154" spans="1:8" s="5" customFormat="1">
      <c r="A154" s="20">
        <f t="shared" si="8"/>
        <v>47</v>
      </c>
      <c r="B154" s="27" t="s">
        <v>70</v>
      </c>
      <c r="C154" s="31" t="s">
        <v>39</v>
      </c>
      <c r="D154" s="37">
        <v>9.5000000000000001E-2</v>
      </c>
      <c r="E154" s="24">
        <v>410661.35574296699</v>
      </c>
      <c r="F154" s="25"/>
      <c r="G154" s="26">
        <f t="shared" si="6"/>
        <v>410661.36</v>
      </c>
      <c r="H154" s="26">
        <f t="shared" si="7"/>
        <v>39012.83</v>
      </c>
    </row>
    <row r="155" spans="1:8" s="5" customFormat="1" ht="25.5">
      <c r="A155" s="20">
        <f t="shared" si="8"/>
        <v>48</v>
      </c>
      <c r="B155" s="27" t="s">
        <v>71</v>
      </c>
      <c r="C155" s="31" t="s">
        <v>22</v>
      </c>
      <c r="D155" s="28">
        <v>2.5</v>
      </c>
      <c r="E155" s="24">
        <v>48128.204868116802</v>
      </c>
      <c r="F155" s="25"/>
      <c r="G155" s="26">
        <f t="shared" si="6"/>
        <v>48128.2</v>
      </c>
      <c r="H155" s="26">
        <f t="shared" si="7"/>
        <v>120320.5</v>
      </c>
    </row>
    <row r="156" spans="1:8" s="5" customFormat="1" ht="38.25">
      <c r="A156" s="20">
        <f t="shared" si="8"/>
        <v>49</v>
      </c>
      <c r="B156" s="27" t="s">
        <v>72</v>
      </c>
      <c r="C156" s="22" t="s">
        <v>25</v>
      </c>
      <c r="D156" s="29">
        <v>65</v>
      </c>
      <c r="E156" s="24">
        <v>147.01656009550101</v>
      </c>
      <c r="F156" s="25"/>
      <c r="G156" s="26">
        <f t="shared" si="6"/>
        <v>147.02000000000001</v>
      </c>
      <c r="H156" s="26">
        <f t="shared" si="7"/>
        <v>9556.2999999999993</v>
      </c>
    </row>
    <row r="157" spans="1:8" s="5" customFormat="1" ht="38.25">
      <c r="A157" s="20">
        <f t="shared" si="8"/>
        <v>50</v>
      </c>
      <c r="B157" s="27" t="s">
        <v>73</v>
      </c>
      <c r="C157" s="22" t="s">
        <v>25</v>
      </c>
      <c r="D157" s="29">
        <v>52</v>
      </c>
      <c r="E157" s="24">
        <v>212.62103126668299</v>
      </c>
      <c r="F157" s="25"/>
      <c r="G157" s="26">
        <f t="shared" si="6"/>
        <v>212.62</v>
      </c>
      <c r="H157" s="26">
        <f t="shared" si="7"/>
        <v>11056.24</v>
      </c>
    </row>
    <row r="158" spans="1:8" s="5" customFormat="1" ht="25.5">
      <c r="A158" s="20">
        <f t="shared" si="8"/>
        <v>51</v>
      </c>
      <c r="B158" s="27" t="s">
        <v>74</v>
      </c>
      <c r="C158" s="31" t="s">
        <v>22</v>
      </c>
      <c r="D158" s="28">
        <v>0.12</v>
      </c>
      <c r="E158" s="24">
        <v>96099.408424831199</v>
      </c>
      <c r="F158" s="25"/>
      <c r="G158" s="26">
        <f t="shared" si="6"/>
        <v>96099.41</v>
      </c>
      <c r="H158" s="26">
        <f t="shared" si="7"/>
        <v>11531.93</v>
      </c>
    </row>
    <row r="159" spans="1:8" s="5" customFormat="1">
      <c r="A159" s="20">
        <f t="shared" si="8"/>
        <v>52</v>
      </c>
      <c r="B159" s="27" t="s">
        <v>75</v>
      </c>
      <c r="C159" s="31" t="s">
        <v>39</v>
      </c>
      <c r="D159" s="38">
        <v>1E-3</v>
      </c>
      <c r="E159" s="24">
        <v>410661.35574296699</v>
      </c>
      <c r="F159" s="25"/>
      <c r="G159" s="26">
        <f t="shared" si="6"/>
        <v>410661.36</v>
      </c>
      <c r="H159" s="26">
        <f t="shared" si="7"/>
        <v>410.66</v>
      </c>
    </row>
    <row r="160" spans="1:8" s="5" customFormat="1">
      <c r="A160" s="20">
        <f t="shared" si="8"/>
        <v>53</v>
      </c>
      <c r="B160" s="27" t="s">
        <v>76</v>
      </c>
      <c r="C160" s="31" t="s">
        <v>39</v>
      </c>
      <c r="D160" s="38">
        <v>6.9900000000000004E-2</v>
      </c>
      <c r="E160" s="24">
        <v>360884.71948485699</v>
      </c>
      <c r="F160" s="25"/>
      <c r="G160" s="26">
        <f t="shared" si="6"/>
        <v>360884.72</v>
      </c>
      <c r="H160" s="26">
        <f t="shared" si="7"/>
        <v>25225.84</v>
      </c>
    </row>
    <row r="161" spans="1:8" s="5" customFormat="1" ht="38.25">
      <c r="A161" s="20">
        <f t="shared" si="8"/>
        <v>54</v>
      </c>
      <c r="B161" s="21" t="s">
        <v>132</v>
      </c>
      <c r="C161" s="31" t="s">
        <v>20</v>
      </c>
      <c r="D161" s="28">
        <v>372.5</v>
      </c>
      <c r="E161" s="24">
        <v>1920.06064866376</v>
      </c>
      <c r="F161" s="25"/>
      <c r="G161" s="26">
        <f t="shared" si="6"/>
        <v>1920.06</v>
      </c>
      <c r="H161" s="26">
        <f t="shared" si="7"/>
        <v>715222.35</v>
      </c>
    </row>
    <row r="162" spans="1:8" s="5" customFormat="1" ht="25.5">
      <c r="A162" s="20">
        <f t="shared" si="8"/>
        <v>55</v>
      </c>
      <c r="B162" s="27" t="s">
        <v>133</v>
      </c>
      <c r="C162" s="31" t="s">
        <v>20</v>
      </c>
      <c r="D162" s="28">
        <v>108</v>
      </c>
      <c r="E162" s="24">
        <v>2124.38048273306</v>
      </c>
      <c r="F162" s="25"/>
      <c r="G162" s="26">
        <f t="shared" si="6"/>
        <v>2124.38</v>
      </c>
      <c r="H162" s="26">
        <f t="shared" si="7"/>
        <v>229433.04</v>
      </c>
    </row>
    <row r="163" spans="1:8" s="5" customFormat="1" ht="25.5">
      <c r="A163" s="20">
        <f t="shared" si="8"/>
        <v>56</v>
      </c>
      <c r="B163" s="27" t="s">
        <v>79</v>
      </c>
      <c r="C163" s="31" t="s">
        <v>20</v>
      </c>
      <c r="D163" s="28">
        <v>896</v>
      </c>
      <c r="E163" s="24">
        <v>2291.93031587619</v>
      </c>
      <c r="F163" s="25"/>
      <c r="G163" s="26">
        <f t="shared" si="6"/>
        <v>2291.9299999999998</v>
      </c>
      <c r="H163" s="26">
        <f t="shared" si="7"/>
        <v>2053569.28</v>
      </c>
    </row>
    <row r="164" spans="1:8" s="5" customFormat="1" ht="25.5">
      <c r="A164" s="20">
        <f t="shared" si="8"/>
        <v>57</v>
      </c>
      <c r="B164" s="27" t="s">
        <v>134</v>
      </c>
      <c r="C164" s="31" t="s">
        <v>20</v>
      </c>
      <c r="D164" s="28">
        <v>446.7</v>
      </c>
      <c r="E164" s="24">
        <v>1129.0627798108901</v>
      </c>
      <c r="F164" s="25"/>
      <c r="G164" s="26">
        <f t="shared" si="6"/>
        <v>1129.06</v>
      </c>
      <c r="H164" s="26">
        <f t="shared" si="7"/>
        <v>504351.1</v>
      </c>
    </row>
    <row r="165" spans="1:8" s="5" customFormat="1" ht="25.5">
      <c r="A165" s="20">
        <f t="shared" si="8"/>
        <v>58</v>
      </c>
      <c r="B165" s="27" t="s">
        <v>135</v>
      </c>
      <c r="C165" s="31" t="s">
        <v>20</v>
      </c>
      <c r="D165" s="28">
        <v>929.8</v>
      </c>
      <c r="E165" s="24">
        <v>1545.83468469335</v>
      </c>
      <c r="F165" s="25"/>
      <c r="G165" s="26">
        <f t="shared" si="6"/>
        <v>1545.83</v>
      </c>
      <c r="H165" s="26">
        <f t="shared" si="7"/>
        <v>1437312.73</v>
      </c>
    </row>
    <row r="166" spans="1:8" s="5" customFormat="1" ht="25.5">
      <c r="A166" s="20">
        <f t="shared" si="8"/>
        <v>59</v>
      </c>
      <c r="B166" s="27" t="s">
        <v>82</v>
      </c>
      <c r="C166" s="31" t="s">
        <v>20</v>
      </c>
      <c r="D166" s="28">
        <v>1376.5</v>
      </c>
      <c r="E166" s="24">
        <v>2332.4530326877298</v>
      </c>
      <c r="F166" s="25"/>
      <c r="G166" s="26">
        <f t="shared" si="6"/>
        <v>2332.4499999999998</v>
      </c>
      <c r="H166" s="26">
        <f t="shared" si="7"/>
        <v>3210617.43</v>
      </c>
    </row>
    <row r="167" spans="1:8" s="5" customFormat="1">
      <c r="A167" s="20">
        <f t="shared" si="8"/>
        <v>60</v>
      </c>
      <c r="B167" s="27" t="s">
        <v>83</v>
      </c>
      <c r="C167" s="31" t="s">
        <v>20</v>
      </c>
      <c r="D167" s="28">
        <v>33.799999999999997</v>
      </c>
      <c r="E167" s="24">
        <v>7811.4446599012199</v>
      </c>
      <c r="F167" s="25"/>
      <c r="G167" s="26">
        <f t="shared" si="6"/>
        <v>7811.44</v>
      </c>
      <c r="H167" s="26">
        <f t="shared" si="7"/>
        <v>264026.67</v>
      </c>
    </row>
    <row r="168" spans="1:8" s="5" customFormat="1">
      <c r="A168" s="20">
        <f t="shared" si="8"/>
        <v>61</v>
      </c>
      <c r="B168" s="27" t="s">
        <v>84</v>
      </c>
      <c r="C168" s="31" t="s">
        <v>20</v>
      </c>
      <c r="D168" s="28">
        <v>338.7</v>
      </c>
      <c r="E168" s="24">
        <v>10685.685888456601</v>
      </c>
      <c r="F168" s="25"/>
      <c r="G168" s="26">
        <f t="shared" si="6"/>
        <v>10685.69</v>
      </c>
      <c r="H168" s="26">
        <f t="shared" si="7"/>
        <v>3619243.2</v>
      </c>
    </row>
    <row r="169" spans="1:8" s="5" customFormat="1" ht="25.5">
      <c r="A169" s="20">
        <f t="shared" si="8"/>
        <v>62</v>
      </c>
      <c r="B169" s="27" t="s">
        <v>85</v>
      </c>
      <c r="C169" s="31" t="s">
        <v>25</v>
      </c>
      <c r="D169" s="29">
        <v>270</v>
      </c>
      <c r="E169" s="24">
        <v>1445.6544006783899</v>
      </c>
      <c r="F169" s="25"/>
      <c r="G169" s="26">
        <f t="shared" si="6"/>
        <v>1445.65</v>
      </c>
      <c r="H169" s="26">
        <f t="shared" si="7"/>
        <v>390325.5</v>
      </c>
    </row>
    <row r="170" spans="1:8" s="5" customFormat="1" ht="25.5">
      <c r="A170" s="20">
        <f t="shared" si="8"/>
        <v>63</v>
      </c>
      <c r="B170" s="27" t="s">
        <v>136</v>
      </c>
      <c r="C170" s="31" t="s">
        <v>20</v>
      </c>
      <c r="D170" s="28">
        <v>108</v>
      </c>
      <c r="E170" s="24">
        <v>5043.3177955765595</v>
      </c>
      <c r="F170" s="25"/>
      <c r="G170" s="26">
        <f t="shared" si="6"/>
        <v>5043.32</v>
      </c>
      <c r="H170" s="26">
        <f t="shared" si="7"/>
        <v>544678.56000000006</v>
      </c>
    </row>
    <row r="171" spans="1:8" s="5" customFormat="1">
      <c r="A171" s="20">
        <f t="shared" si="8"/>
        <v>64</v>
      </c>
      <c r="B171" s="27" t="s">
        <v>137</v>
      </c>
      <c r="C171" s="31" t="s">
        <v>20</v>
      </c>
      <c r="D171" s="28">
        <v>108</v>
      </c>
      <c r="E171" s="24">
        <v>8796.6235913188393</v>
      </c>
      <c r="F171" s="25"/>
      <c r="G171" s="26">
        <f t="shared" si="6"/>
        <v>8796.6200000000008</v>
      </c>
      <c r="H171" s="26">
        <f t="shared" si="7"/>
        <v>950034.96</v>
      </c>
    </row>
    <row r="172" spans="1:8" s="5" customFormat="1" ht="25.5">
      <c r="A172" s="20">
        <f t="shared" si="8"/>
        <v>65</v>
      </c>
      <c r="B172" s="27" t="s">
        <v>138</v>
      </c>
      <c r="C172" s="31" t="s">
        <v>20</v>
      </c>
      <c r="D172" s="28">
        <v>108</v>
      </c>
      <c r="E172" s="24">
        <v>2872.9155092363299</v>
      </c>
      <c r="F172" s="25"/>
      <c r="G172" s="26">
        <f t="shared" ref="G172:G220" si="9">ROUND(E172+F172,2)</f>
        <v>2872.92</v>
      </c>
      <c r="H172" s="26">
        <f t="shared" ref="H172:H220" si="10">ROUND(G172*D172,2)</f>
        <v>310275.36</v>
      </c>
    </row>
    <row r="173" spans="1:8" s="5" customFormat="1" ht="38.25">
      <c r="A173" s="20">
        <f t="shared" ref="A173:A220" si="11">A172+1</f>
        <v>66</v>
      </c>
      <c r="B173" s="27" t="s">
        <v>86</v>
      </c>
      <c r="C173" s="22" t="s">
        <v>20</v>
      </c>
      <c r="D173" s="28">
        <v>896</v>
      </c>
      <c r="E173" s="24">
        <v>15140.4807802868</v>
      </c>
      <c r="F173" s="25"/>
      <c r="G173" s="26">
        <f t="shared" si="9"/>
        <v>15140.48</v>
      </c>
      <c r="H173" s="26">
        <f t="shared" si="10"/>
        <v>13565870.08</v>
      </c>
    </row>
    <row r="174" spans="1:8" s="5" customFormat="1">
      <c r="A174" s="20">
        <f t="shared" si="11"/>
        <v>67</v>
      </c>
      <c r="B174" s="27" t="s">
        <v>87</v>
      </c>
      <c r="C174" s="22" t="s">
        <v>25</v>
      </c>
      <c r="D174" s="28">
        <v>640</v>
      </c>
      <c r="E174" s="24">
        <v>1828.3821123898199</v>
      </c>
      <c r="F174" s="25"/>
      <c r="G174" s="26">
        <f t="shared" si="9"/>
        <v>1828.38</v>
      </c>
      <c r="H174" s="26">
        <f t="shared" si="10"/>
        <v>1170163.2</v>
      </c>
    </row>
    <row r="175" spans="1:8" s="5" customFormat="1" ht="89.25">
      <c r="A175" s="20">
        <f t="shared" si="11"/>
        <v>68</v>
      </c>
      <c r="B175" s="21" t="s">
        <v>139</v>
      </c>
      <c r="C175" s="31" t="s">
        <v>20</v>
      </c>
      <c r="D175" s="28">
        <v>3.78</v>
      </c>
      <c r="E175" s="24">
        <v>71340.116379593106</v>
      </c>
      <c r="F175" s="25"/>
      <c r="G175" s="26">
        <f t="shared" si="9"/>
        <v>71340.12</v>
      </c>
      <c r="H175" s="26">
        <f t="shared" si="10"/>
        <v>269665.65000000002</v>
      </c>
    </row>
    <row r="176" spans="1:8" s="5" customFormat="1" ht="76.5">
      <c r="A176" s="20">
        <f t="shared" si="11"/>
        <v>69</v>
      </c>
      <c r="B176" s="27" t="s">
        <v>140</v>
      </c>
      <c r="C176" s="31" t="s">
        <v>20</v>
      </c>
      <c r="D176" s="28">
        <v>51.03</v>
      </c>
      <c r="E176" s="24">
        <v>71340.116379593106</v>
      </c>
      <c r="F176" s="25"/>
      <c r="G176" s="26">
        <f t="shared" si="9"/>
        <v>71340.12</v>
      </c>
      <c r="H176" s="26">
        <f t="shared" si="10"/>
        <v>3640486.32</v>
      </c>
    </row>
    <row r="177" spans="1:8" s="5" customFormat="1" ht="38.25">
      <c r="A177" s="20">
        <f t="shared" si="11"/>
        <v>70</v>
      </c>
      <c r="B177" s="27" t="s">
        <v>141</v>
      </c>
      <c r="C177" s="31" t="s">
        <v>20</v>
      </c>
      <c r="D177" s="28">
        <v>17.420000000000002</v>
      </c>
      <c r="E177" s="24">
        <v>126655.570657117</v>
      </c>
      <c r="F177" s="25"/>
      <c r="G177" s="26">
        <f t="shared" si="9"/>
        <v>126655.57</v>
      </c>
      <c r="H177" s="26">
        <f t="shared" si="10"/>
        <v>2206340.0299999998</v>
      </c>
    </row>
    <row r="178" spans="1:8" s="5" customFormat="1" ht="38.25">
      <c r="A178" s="20">
        <f t="shared" si="11"/>
        <v>71</v>
      </c>
      <c r="B178" s="27" t="s">
        <v>90</v>
      </c>
      <c r="C178" s="31" t="s">
        <v>20</v>
      </c>
      <c r="D178" s="28">
        <v>4.42</v>
      </c>
      <c r="E178" s="24">
        <v>61676.411213837499</v>
      </c>
      <c r="F178" s="25"/>
      <c r="G178" s="26">
        <f t="shared" si="9"/>
        <v>61676.41</v>
      </c>
      <c r="H178" s="26">
        <f t="shared" si="10"/>
        <v>272609.73</v>
      </c>
    </row>
    <row r="179" spans="1:8" s="5" customFormat="1">
      <c r="A179" s="20">
        <f t="shared" si="11"/>
        <v>72</v>
      </c>
      <c r="B179" s="27" t="s">
        <v>91</v>
      </c>
      <c r="C179" s="31" t="s">
        <v>50</v>
      </c>
      <c r="D179" s="34">
        <v>2</v>
      </c>
      <c r="E179" s="24">
        <v>10573.0235436326</v>
      </c>
      <c r="F179" s="25"/>
      <c r="G179" s="26">
        <f t="shared" si="9"/>
        <v>10573.02</v>
      </c>
      <c r="H179" s="26">
        <f t="shared" si="10"/>
        <v>21146.04</v>
      </c>
    </row>
    <row r="180" spans="1:8" s="5" customFormat="1" ht="38.25">
      <c r="A180" s="20">
        <f t="shared" si="11"/>
        <v>73</v>
      </c>
      <c r="B180" s="27" t="s">
        <v>92</v>
      </c>
      <c r="C180" s="31" t="s">
        <v>20</v>
      </c>
      <c r="D180" s="28">
        <v>142.91</v>
      </c>
      <c r="E180" s="24">
        <v>73052.984546786101</v>
      </c>
      <c r="F180" s="25"/>
      <c r="G180" s="26">
        <f t="shared" si="9"/>
        <v>73052.98</v>
      </c>
      <c r="H180" s="26">
        <f t="shared" si="10"/>
        <v>10440001.369999999</v>
      </c>
    </row>
    <row r="181" spans="1:8" s="5" customFormat="1" ht="38.25">
      <c r="A181" s="20">
        <f t="shared" si="11"/>
        <v>74</v>
      </c>
      <c r="B181" s="27" t="s">
        <v>93</v>
      </c>
      <c r="C181" s="31" t="s">
        <v>20</v>
      </c>
      <c r="D181" s="28">
        <v>111.65</v>
      </c>
      <c r="E181" s="24">
        <v>46256.978003392403</v>
      </c>
      <c r="F181" s="25"/>
      <c r="G181" s="26">
        <f t="shared" si="9"/>
        <v>46256.98</v>
      </c>
      <c r="H181" s="26">
        <f t="shared" si="10"/>
        <v>5164591.82</v>
      </c>
    </row>
    <row r="182" spans="1:8" s="5" customFormat="1">
      <c r="A182" s="20">
        <f t="shared" si="11"/>
        <v>75</v>
      </c>
      <c r="B182" s="27" t="s">
        <v>94</v>
      </c>
      <c r="C182" s="31" t="s">
        <v>50</v>
      </c>
      <c r="D182" s="34">
        <v>126</v>
      </c>
      <c r="E182" s="24">
        <v>10573.0235436326</v>
      </c>
      <c r="F182" s="25"/>
      <c r="G182" s="26">
        <f t="shared" si="9"/>
        <v>10573.02</v>
      </c>
      <c r="H182" s="26">
        <f t="shared" si="10"/>
        <v>1332200.52</v>
      </c>
    </row>
    <row r="183" spans="1:8" s="5" customFormat="1" ht="25.5">
      <c r="A183" s="20">
        <f t="shared" si="11"/>
        <v>76</v>
      </c>
      <c r="B183" s="27" t="s">
        <v>95</v>
      </c>
      <c r="C183" s="22" t="s">
        <v>96</v>
      </c>
      <c r="D183" s="28">
        <v>254.56</v>
      </c>
      <c r="E183" s="24">
        <v>4855.3857697292397</v>
      </c>
      <c r="F183" s="25"/>
      <c r="G183" s="26">
        <f t="shared" si="9"/>
        <v>4855.3900000000003</v>
      </c>
      <c r="H183" s="26">
        <f t="shared" si="10"/>
        <v>1235988.08</v>
      </c>
    </row>
    <row r="184" spans="1:8" s="5" customFormat="1">
      <c r="A184" s="20">
        <f t="shared" si="11"/>
        <v>77</v>
      </c>
      <c r="B184" s="30" t="s">
        <v>142</v>
      </c>
      <c r="C184" s="31" t="s">
        <v>25</v>
      </c>
      <c r="D184" s="29">
        <v>150</v>
      </c>
      <c r="E184" s="24">
        <v>3842.2969757332899</v>
      </c>
      <c r="F184" s="25"/>
      <c r="G184" s="26">
        <f t="shared" si="9"/>
        <v>3842.3</v>
      </c>
      <c r="H184" s="26">
        <f t="shared" si="10"/>
        <v>576345</v>
      </c>
    </row>
    <row r="185" spans="1:8" s="5" customFormat="1" ht="25.5">
      <c r="A185" s="20">
        <f t="shared" si="11"/>
        <v>78</v>
      </c>
      <c r="B185" s="27" t="s">
        <v>98</v>
      </c>
      <c r="C185" s="22" t="s">
        <v>20</v>
      </c>
      <c r="D185" s="29">
        <v>250</v>
      </c>
      <c r="E185" s="24">
        <v>8959.8841253010996</v>
      </c>
      <c r="F185" s="25"/>
      <c r="G185" s="26">
        <f t="shared" si="9"/>
        <v>8959.8799999999992</v>
      </c>
      <c r="H185" s="26">
        <f t="shared" si="10"/>
        <v>2239970</v>
      </c>
    </row>
    <row r="186" spans="1:8" s="5" customFormat="1" ht="38.25">
      <c r="A186" s="20">
        <f t="shared" si="11"/>
        <v>79</v>
      </c>
      <c r="B186" s="27" t="s">
        <v>99</v>
      </c>
      <c r="C186" s="31" t="s">
        <v>20</v>
      </c>
      <c r="D186" s="28">
        <v>9.52</v>
      </c>
      <c r="E186" s="24">
        <v>25386.338355019801</v>
      </c>
      <c r="F186" s="25"/>
      <c r="G186" s="26">
        <f t="shared" si="9"/>
        <v>25386.34</v>
      </c>
      <c r="H186" s="26">
        <f t="shared" si="10"/>
        <v>241677.96</v>
      </c>
    </row>
    <row r="187" spans="1:8" s="5" customFormat="1" ht="38.25">
      <c r="A187" s="20">
        <f t="shared" si="11"/>
        <v>80</v>
      </c>
      <c r="B187" s="27" t="s">
        <v>100</v>
      </c>
      <c r="C187" s="31" t="s">
        <v>20</v>
      </c>
      <c r="D187" s="28">
        <v>27</v>
      </c>
      <c r="E187" s="24">
        <v>17919.768250602199</v>
      </c>
      <c r="F187" s="25"/>
      <c r="G187" s="26">
        <f t="shared" si="9"/>
        <v>17919.77</v>
      </c>
      <c r="H187" s="26">
        <f t="shared" si="10"/>
        <v>483833.79</v>
      </c>
    </row>
    <row r="188" spans="1:8" s="5" customFormat="1">
      <c r="A188" s="20">
        <f t="shared" si="11"/>
        <v>81</v>
      </c>
      <c r="B188" s="27" t="s">
        <v>143</v>
      </c>
      <c r="C188" s="31" t="s">
        <v>20</v>
      </c>
      <c r="D188" s="28">
        <v>1.89</v>
      </c>
      <c r="E188" s="24">
        <v>77800.002609433897</v>
      </c>
      <c r="F188" s="25"/>
      <c r="G188" s="26">
        <f t="shared" si="9"/>
        <v>77800</v>
      </c>
      <c r="H188" s="26">
        <f t="shared" si="10"/>
        <v>147042</v>
      </c>
    </row>
    <row r="189" spans="1:8" s="5" customFormat="1" ht="38.25">
      <c r="A189" s="20">
        <f t="shared" si="11"/>
        <v>82</v>
      </c>
      <c r="B189" s="27" t="s">
        <v>101</v>
      </c>
      <c r="C189" s="22" t="s">
        <v>20</v>
      </c>
      <c r="D189" s="28">
        <v>22.5</v>
      </c>
      <c r="E189" s="24">
        <v>16489.251376310101</v>
      </c>
      <c r="F189" s="25"/>
      <c r="G189" s="26">
        <f t="shared" si="9"/>
        <v>16489.25</v>
      </c>
      <c r="H189" s="26">
        <f t="shared" si="10"/>
        <v>371008.13</v>
      </c>
    </row>
    <row r="190" spans="1:8" s="5" customFormat="1" ht="25.5">
      <c r="A190" s="20">
        <f t="shared" si="11"/>
        <v>83</v>
      </c>
      <c r="B190" s="30" t="s">
        <v>144</v>
      </c>
      <c r="C190" s="32" t="s">
        <v>145</v>
      </c>
      <c r="D190" s="38">
        <v>0.1588</v>
      </c>
      <c r="E190" s="24">
        <v>118465.06885450101</v>
      </c>
      <c r="F190" s="25"/>
      <c r="G190" s="26">
        <f t="shared" si="9"/>
        <v>118465.07</v>
      </c>
      <c r="H190" s="26">
        <f t="shared" si="10"/>
        <v>18812.25</v>
      </c>
    </row>
    <row r="191" spans="1:8" s="5" customFormat="1">
      <c r="A191" s="20">
        <f t="shared" si="11"/>
        <v>84</v>
      </c>
      <c r="B191" s="27" t="s">
        <v>146</v>
      </c>
      <c r="C191" s="31" t="s">
        <v>25</v>
      </c>
      <c r="D191" s="28">
        <v>3.9</v>
      </c>
      <c r="E191" s="24">
        <v>2862.6829780336998</v>
      </c>
      <c r="F191" s="25"/>
      <c r="G191" s="26">
        <f t="shared" si="9"/>
        <v>2862.68</v>
      </c>
      <c r="H191" s="26">
        <f t="shared" si="10"/>
        <v>11164.45</v>
      </c>
    </row>
    <row r="192" spans="1:8" s="5" customFormat="1">
      <c r="A192" s="20">
        <f t="shared" si="11"/>
        <v>85</v>
      </c>
      <c r="B192" s="27" t="s">
        <v>147</v>
      </c>
      <c r="C192" s="31" t="s">
        <v>25</v>
      </c>
      <c r="D192" s="28">
        <v>4.72</v>
      </c>
      <c r="E192" s="24">
        <v>4514.2882851308696</v>
      </c>
      <c r="F192" s="25"/>
      <c r="G192" s="26">
        <f t="shared" si="9"/>
        <v>4514.29</v>
      </c>
      <c r="H192" s="26">
        <f t="shared" si="10"/>
        <v>21307.45</v>
      </c>
    </row>
    <row r="193" spans="1:8" s="5" customFormat="1">
      <c r="A193" s="20">
        <f t="shared" si="11"/>
        <v>86</v>
      </c>
      <c r="B193" s="27" t="s">
        <v>148</v>
      </c>
      <c r="C193" s="31" t="s">
        <v>25</v>
      </c>
      <c r="D193" s="28">
        <v>6.26</v>
      </c>
      <c r="E193" s="24">
        <v>1639.6587949300999</v>
      </c>
      <c r="F193" s="25"/>
      <c r="G193" s="26">
        <f t="shared" si="9"/>
        <v>1639.66</v>
      </c>
      <c r="H193" s="26">
        <f t="shared" si="10"/>
        <v>10264.27</v>
      </c>
    </row>
    <row r="194" spans="1:8" s="5" customFormat="1">
      <c r="A194" s="20">
        <f t="shared" si="11"/>
        <v>87</v>
      </c>
      <c r="B194" s="27" t="s">
        <v>149</v>
      </c>
      <c r="C194" s="31" t="s">
        <v>39</v>
      </c>
      <c r="D194" s="38">
        <v>6.5299999999999997E-2</v>
      </c>
      <c r="E194" s="24">
        <v>360884.71948485699</v>
      </c>
      <c r="F194" s="25"/>
      <c r="G194" s="26">
        <f t="shared" si="9"/>
        <v>360884.72</v>
      </c>
      <c r="H194" s="26">
        <f t="shared" si="10"/>
        <v>23565.77</v>
      </c>
    </row>
    <row r="195" spans="1:8" s="5" customFormat="1">
      <c r="A195" s="20">
        <f t="shared" si="11"/>
        <v>88</v>
      </c>
      <c r="B195" s="27" t="s">
        <v>150</v>
      </c>
      <c r="C195" s="31" t="s">
        <v>20</v>
      </c>
      <c r="D195" s="37">
        <v>0.03</v>
      </c>
      <c r="E195" s="24">
        <v>13883.3404521541</v>
      </c>
      <c r="F195" s="25"/>
      <c r="G195" s="26">
        <f t="shared" si="9"/>
        <v>13883.34</v>
      </c>
      <c r="H195" s="26">
        <f t="shared" si="10"/>
        <v>416.5</v>
      </c>
    </row>
    <row r="196" spans="1:8" s="5" customFormat="1">
      <c r="A196" s="20">
        <f t="shared" si="11"/>
        <v>89</v>
      </c>
      <c r="B196" s="27" t="s">
        <v>151</v>
      </c>
      <c r="C196" s="31" t="s">
        <v>50</v>
      </c>
      <c r="D196" s="34">
        <v>1</v>
      </c>
      <c r="E196" s="24">
        <v>895.98841253011096</v>
      </c>
      <c r="F196" s="25"/>
      <c r="G196" s="26">
        <f t="shared" si="9"/>
        <v>895.99</v>
      </c>
      <c r="H196" s="26">
        <f t="shared" si="10"/>
        <v>895.99</v>
      </c>
    </row>
    <row r="197" spans="1:8" s="5" customFormat="1">
      <c r="A197" s="20">
        <f t="shared" si="11"/>
        <v>90</v>
      </c>
      <c r="B197" s="27" t="s">
        <v>152</v>
      </c>
      <c r="C197" s="31" t="s">
        <v>50</v>
      </c>
      <c r="D197" s="34">
        <v>1</v>
      </c>
      <c r="E197" s="24">
        <v>1791.9768250602201</v>
      </c>
      <c r="F197" s="25"/>
      <c r="G197" s="26">
        <f t="shared" si="9"/>
        <v>1791.98</v>
      </c>
      <c r="H197" s="26">
        <f t="shared" si="10"/>
        <v>1791.98</v>
      </c>
    </row>
    <row r="198" spans="1:8" s="5" customFormat="1" ht="25.5">
      <c r="A198" s="20">
        <f t="shared" si="11"/>
        <v>91</v>
      </c>
      <c r="B198" s="39" t="s">
        <v>153</v>
      </c>
      <c r="C198" s="40" t="s">
        <v>20</v>
      </c>
      <c r="D198" s="41">
        <v>5</v>
      </c>
      <c r="E198" s="24">
        <v>1996.2363539820601</v>
      </c>
      <c r="F198" s="25"/>
      <c r="G198" s="26">
        <f t="shared" si="9"/>
        <v>1996.24</v>
      </c>
      <c r="H198" s="26">
        <f t="shared" si="10"/>
        <v>9981.2000000000007</v>
      </c>
    </row>
    <row r="199" spans="1:8" s="5" customFormat="1" ht="25.5">
      <c r="A199" s="20">
        <f t="shared" si="11"/>
        <v>92</v>
      </c>
      <c r="B199" s="30" t="s">
        <v>154</v>
      </c>
      <c r="C199" s="32" t="s">
        <v>145</v>
      </c>
      <c r="D199" s="38">
        <v>8.2299999999999998E-2</v>
      </c>
      <c r="E199" s="24">
        <v>113044.560224976</v>
      </c>
      <c r="F199" s="25"/>
      <c r="G199" s="26">
        <f t="shared" si="9"/>
        <v>113044.56</v>
      </c>
      <c r="H199" s="26">
        <f t="shared" si="10"/>
        <v>9303.57</v>
      </c>
    </row>
    <row r="200" spans="1:8" s="5" customFormat="1">
      <c r="A200" s="20">
        <f t="shared" si="11"/>
        <v>93</v>
      </c>
      <c r="B200" s="27" t="s">
        <v>155</v>
      </c>
      <c r="C200" s="31" t="s">
        <v>25</v>
      </c>
      <c r="D200" s="29">
        <v>7.4</v>
      </c>
      <c r="E200" s="24">
        <v>1349.9558748786999</v>
      </c>
      <c r="F200" s="25"/>
      <c r="G200" s="26">
        <f t="shared" si="9"/>
        <v>1349.96</v>
      </c>
      <c r="H200" s="26">
        <f t="shared" si="10"/>
        <v>9989.7000000000007</v>
      </c>
    </row>
    <row r="201" spans="1:8" s="5" customFormat="1">
      <c r="A201" s="20">
        <f t="shared" si="11"/>
        <v>94</v>
      </c>
      <c r="B201" s="27" t="s">
        <v>149</v>
      </c>
      <c r="C201" s="31" t="s">
        <v>39</v>
      </c>
      <c r="D201" s="38">
        <v>5.9700000000000003E-2</v>
      </c>
      <c r="E201" s="24">
        <v>360884.71948485699</v>
      </c>
      <c r="F201" s="25"/>
      <c r="G201" s="26">
        <f t="shared" si="9"/>
        <v>360884.72</v>
      </c>
      <c r="H201" s="26">
        <f t="shared" si="10"/>
        <v>21544.82</v>
      </c>
    </row>
    <row r="202" spans="1:8" s="5" customFormat="1">
      <c r="A202" s="20">
        <f t="shared" si="11"/>
        <v>95</v>
      </c>
      <c r="B202" s="27" t="s">
        <v>156</v>
      </c>
      <c r="C202" s="31" t="s">
        <v>20</v>
      </c>
      <c r="D202" s="28">
        <v>2.56</v>
      </c>
      <c r="E202" s="24">
        <v>9407.8783315661603</v>
      </c>
      <c r="F202" s="25"/>
      <c r="G202" s="26">
        <f t="shared" si="9"/>
        <v>9407.8799999999992</v>
      </c>
      <c r="H202" s="26">
        <f t="shared" si="10"/>
        <v>24084.17</v>
      </c>
    </row>
    <row r="203" spans="1:8" s="5" customFormat="1" ht="25.5">
      <c r="A203" s="20">
        <f t="shared" si="11"/>
        <v>96</v>
      </c>
      <c r="B203" s="39" t="s">
        <v>153</v>
      </c>
      <c r="C203" s="40" t="s">
        <v>20</v>
      </c>
      <c r="D203" s="42">
        <v>3.4</v>
      </c>
      <c r="E203" s="24">
        <v>1996.2363539820601</v>
      </c>
      <c r="F203" s="25"/>
      <c r="G203" s="26">
        <f t="shared" si="9"/>
        <v>1996.24</v>
      </c>
      <c r="H203" s="26">
        <f t="shared" si="10"/>
        <v>6787.22</v>
      </c>
    </row>
    <row r="204" spans="1:8" s="5" customFormat="1" ht="25.5">
      <c r="A204" s="20">
        <f t="shared" si="11"/>
        <v>97</v>
      </c>
      <c r="B204" s="21" t="s">
        <v>157</v>
      </c>
      <c r="C204" s="22" t="s">
        <v>20</v>
      </c>
      <c r="D204" s="28">
        <v>349.2</v>
      </c>
      <c r="E204" s="24">
        <v>4453.7671603418003</v>
      </c>
      <c r="F204" s="25"/>
      <c r="G204" s="26">
        <f t="shared" si="9"/>
        <v>4453.7700000000004</v>
      </c>
      <c r="H204" s="26">
        <f t="shared" si="10"/>
        <v>1555256.48</v>
      </c>
    </row>
    <row r="205" spans="1:8" s="5" customFormat="1" ht="25.5">
      <c r="A205" s="20">
        <f t="shared" si="11"/>
        <v>98</v>
      </c>
      <c r="B205" s="27" t="s">
        <v>103</v>
      </c>
      <c r="C205" s="22" t="s">
        <v>20</v>
      </c>
      <c r="D205" s="29">
        <v>541</v>
      </c>
      <c r="E205" s="24">
        <v>3878.5182606434601</v>
      </c>
      <c r="F205" s="25"/>
      <c r="G205" s="26">
        <f t="shared" si="9"/>
        <v>3878.52</v>
      </c>
      <c r="H205" s="26">
        <f t="shared" si="10"/>
        <v>2098279.3199999998</v>
      </c>
    </row>
    <row r="206" spans="1:8" s="5" customFormat="1">
      <c r="A206" s="20">
        <f t="shared" si="11"/>
        <v>99</v>
      </c>
      <c r="B206" s="27" t="s">
        <v>104</v>
      </c>
      <c r="C206" s="22" t="s">
        <v>20</v>
      </c>
      <c r="D206" s="28">
        <v>1443.6</v>
      </c>
      <c r="E206" s="24">
        <v>4997.0071016574602</v>
      </c>
      <c r="F206" s="25"/>
      <c r="G206" s="26">
        <f t="shared" si="9"/>
        <v>4997.01</v>
      </c>
      <c r="H206" s="26">
        <f t="shared" si="10"/>
        <v>7213683.6399999997</v>
      </c>
    </row>
    <row r="207" spans="1:8" s="5" customFormat="1">
      <c r="A207" s="20">
        <f t="shared" si="11"/>
        <v>100</v>
      </c>
      <c r="B207" s="27" t="s">
        <v>105</v>
      </c>
      <c r="C207" s="22" t="s">
        <v>20</v>
      </c>
      <c r="D207" s="28">
        <v>303.60000000000002</v>
      </c>
      <c r="E207" s="24">
        <v>8877.8385633112794</v>
      </c>
      <c r="F207" s="25"/>
      <c r="G207" s="26">
        <f t="shared" si="9"/>
        <v>8877.84</v>
      </c>
      <c r="H207" s="26">
        <f t="shared" si="10"/>
        <v>2695312.22</v>
      </c>
    </row>
    <row r="208" spans="1:8" s="5" customFormat="1">
      <c r="A208" s="20">
        <f t="shared" si="11"/>
        <v>101</v>
      </c>
      <c r="B208" s="27" t="s">
        <v>106</v>
      </c>
      <c r="C208" s="22" t="s">
        <v>107</v>
      </c>
      <c r="D208" s="28">
        <v>104.9</v>
      </c>
      <c r="E208" s="24">
        <v>2424.42036454345</v>
      </c>
      <c r="F208" s="25"/>
      <c r="G208" s="26">
        <f t="shared" si="9"/>
        <v>2424.42</v>
      </c>
      <c r="H208" s="26">
        <f t="shared" si="10"/>
        <v>254321.66</v>
      </c>
    </row>
    <row r="209" spans="1:8" s="5" customFormat="1">
      <c r="A209" s="20">
        <f t="shared" si="11"/>
        <v>102</v>
      </c>
      <c r="B209" s="27" t="s">
        <v>108</v>
      </c>
      <c r="C209" s="22" t="s">
        <v>107</v>
      </c>
      <c r="D209" s="28">
        <v>7.5</v>
      </c>
      <c r="E209" s="24">
        <v>5399.8702340928603</v>
      </c>
      <c r="F209" s="25"/>
      <c r="G209" s="26">
        <f t="shared" si="9"/>
        <v>5399.87</v>
      </c>
      <c r="H209" s="26">
        <f t="shared" si="10"/>
        <v>40499.03</v>
      </c>
    </row>
    <row r="210" spans="1:8" s="5" customFormat="1">
      <c r="A210" s="20">
        <f t="shared" si="11"/>
        <v>103</v>
      </c>
      <c r="B210" s="27" t="s">
        <v>109</v>
      </c>
      <c r="C210" s="31" t="s">
        <v>20</v>
      </c>
      <c r="D210" s="28">
        <v>112.4</v>
      </c>
      <c r="E210" s="24">
        <v>8835.2077637191196</v>
      </c>
      <c r="F210" s="25"/>
      <c r="G210" s="26">
        <f t="shared" si="9"/>
        <v>8835.2099999999991</v>
      </c>
      <c r="H210" s="26">
        <f t="shared" si="10"/>
        <v>993077.6</v>
      </c>
    </row>
    <row r="211" spans="1:8" s="5" customFormat="1" ht="25.5">
      <c r="A211" s="20">
        <f t="shared" si="11"/>
        <v>104</v>
      </c>
      <c r="B211" s="27" t="s">
        <v>158</v>
      </c>
      <c r="C211" s="31" t="s">
        <v>20</v>
      </c>
      <c r="D211" s="28">
        <v>21.1</v>
      </c>
      <c r="E211" s="24">
        <v>446.59552223017198</v>
      </c>
      <c r="F211" s="25"/>
      <c r="G211" s="26">
        <f t="shared" si="9"/>
        <v>446.6</v>
      </c>
      <c r="H211" s="26">
        <f t="shared" si="10"/>
        <v>9423.26</v>
      </c>
    </row>
    <row r="212" spans="1:8" s="5" customFormat="1">
      <c r="A212" s="20">
        <f t="shared" si="11"/>
        <v>105</v>
      </c>
      <c r="B212" s="27" t="s">
        <v>69</v>
      </c>
      <c r="C212" s="31" t="s">
        <v>39</v>
      </c>
      <c r="D212" s="38">
        <v>0.25569999999999998</v>
      </c>
      <c r="E212" s="24">
        <v>441771.56674003397</v>
      </c>
      <c r="F212" s="25"/>
      <c r="G212" s="26">
        <f t="shared" si="9"/>
        <v>441771.57</v>
      </c>
      <c r="H212" s="26">
        <f t="shared" si="10"/>
        <v>112960.99</v>
      </c>
    </row>
    <row r="213" spans="1:8" s="5" customFormat="1" ht="25.5">
      <c r="A213" s="20">
        <f t="shared" si="11"/>
        <v>106</v>
      </c>
      <c r="B213" s="27" t="s">
        <v>159</v>
      </c>
      <c r="C213" s="22" t="s">
        <v>107</v>
      </c>
      <c r="D213" s="29">
        <v>21.1</v>
      </c>
      <c r="E213" s="24">
        <v>2569.0481762397399</v>
      </c>
      <c r="F213" s="25"/>
      <c r="G213" s="26">
        <f t="shared" si="9"/>
        <v>2569.0500000000002</v>
      </c>
      <c r="H213" s="26">
        <f t="shared" si="10"/>
        <v>54206.96</v>
      </c>
    </row>
    <row r="214" spans="1:8" s="5" customFormat="1">
      <c r="A214" s="20">
        <f t="shared" si="11"/>
        <v>107</v>
      </c>
      <c r="B214" s="30" t="s">
        <v>110</v>
      </c>
      <c r="C214" s="22" t="s">
        <v>20</v>
      </c>
      <c r="D214" s="29">
        <v>1427.6</v>
      </c>
      <c r="E214" s="24">
        <v>637.08686276000003</v>
      </c>
      <c r="F214" s="25"/>
      <c r="G214" s="26">
        <f t="shared" si="9"/>
        <v>637.09</v>
      </c>
      <c r="H214" s="26">
        <f t="shared" si="10"/>
        <v>909509.68</v>
      </c>
    </row>
    <row r="215" spans="1:8" s="5" customFormat="1" ht="25.5">
      <c r="A215" s="20">
        <f t="shared" si="11"/>
        <v>108</v>
      </c>
      <c r="B215" s="27" t="s">
        <v>111</v>
      </c>
      <c r="C215" s="22" t="s">
        <v>20</v>
      </c>
      <c r="D215" s="29">
        <v>1427.6</v>
      </c>
      <c r="E215" s="24">
        <v>282.75086568489502</v>
      </c>
      <c r="F215" s="25"/>
      <c r="G215" s="26">
        <f t="shared" si="9"/>
        <v>282.75</v>
      </c>
      <c r="H215" s="26">
        <f t="shared" si="10"/>
        <v>403653.9</v>
      </c>
    </row>
    <row r="216" spans="1:8" s="5" customFormat="1" ht="25.5">
      <c r="A216" s="20">
        <f t="shared" si="11"/>
        <v>109</v>
      </c>
      <c r="B216" s="27" t="s">
        <v>112</v>
      </c>
      <c r="C216" s="22" t="s">
        <v>20</v>
      </c>
      <c r="D216" s="29">
        <v>3035.4</v>
      </c>
      <c r="E216" s="24">
        <v>2047.12539517135</v>
      </c>
      <c r="F216" s="25"/>
      <c r="G216" s="26">
        <f t="shared" si="9"/>
        <v>2047.13</v>
      </c>
      <c r="H216" s="26">
        <f t="shared" si="10"/>
        <v>6213858.4000000004</v>
      </c>
    </row>
    <row r="217" spans="1:8" s="5" customFormat="1" ht="25.5">
      <c r="A217" s="20">
        <f t="shared" si="11"/>
        <v>110</v>
      </c>
      <c r="B217" s="27" t="s">
        <v>113</v>
      </c>
      <c r="C217" s="22" t="s">
        <v>20</v>
      </c>
      <c r="D217" s="29">
        <v>1809.1</v>
      </c>
      <c r="E217" s="24">
        <v>2453.5395389794098</v>
      </c>
      <c r="F217" s="25"/>
      <c r="G217" s="26">
        <f t="shared" si="9"/>
        <v>2453.54</v>
      </c>
      <c r="H217" s="26">
        <f t="shared" si="10"/>
        <v>4438699.21</v>
      </c>
    </row>
    <row r="218" spans="1:8" s="5" customFormat="1" ht="25.5">
      <c r="A218" s="20">
        <f t="shared" si="11"/>
        <v>111</v>
      </c>
      <c r="B218" s="27" t="s">
        <v>160</v>
      </c>
      <c r="C218" s="22" t="s">
        <v>20</v>
      </c>
      <c r="D218" s="29">
        <v>44.2</v>
      </c>
      <c r="E218" s="24">
        <v>2648.2826204428302</v>
      </c>
      <c r="F218" s="25"/>
      <c r="G218" s="26">
        <f t="shared" si="9"/>
        <v>2648.28</v>
      </c>
      <c r="H218" s="26">
        <f t="shared" si="10"/>
        <v>117053.98</v>
      </c>
    </row>
    <row r="219" spans="1:8" s="5" customFormat="1" ht="38.25">
      <c r="A219" s="20">
        <f t="shared" si="11"/>
        <v>112</v>
      </c>
      <c r="B219" s="27" t="s">
        <v>115</v>
      </c>
      <c r="C219" s="22" t="s">
        <v>20</v>
      </c>
      <c r="D219" s="29">
        <v>29.1</v>
      </c>
      <c r="E219" s="24">
        <v>7868.2640725250003</v>
      </c>
      <c r="F219" s="25"/>
      <c r="G219" s="26">
        <f t="shared" si="9"/>
        <v>7868.26</v>
      </c>
      <c r="H219" s="26">
        <f t="shared" si="10"/>
        <v>228966.37</v>
      </c>
    </row>
    <row r="220" spans="1:8" s="5" customFormat="1" ht="38.25">
      <c r="A220" s="20">
        <f t="shared" si="11"/>
        <v>113</v>
      </c>
      <c r="B220" s="43" t="s">
        <v>161</v>
      </c>
      <c r="C220" s="40" t="s">
        <v>20</v>
      </c>
      <c r="D220" s="41">
        <v>21</v>
      </c>
      <c r="E220" s="24">
        <v>1996.2363539820601</v>
      </c>
      <c r="F220" s="25"/>
      <c r="G220" s="26">
        <f t="shared" si="9"/>
        <v>1996.24</v>
      </c>
      <c r="H220" s="26">
        <f t="shared" si="10"/>
        <v>41921.040000000001</v>
      </c>
    </row>
    <row r="221" spans="1:8" s="1" customFormat="1" ht="24.75" customHeight="1">
      <c r="A221" s="14">
        <v>3</v>
      </c>
      <c r="B221" s="15" t="s">
        <v>162</v>
      </c>
      <c r="C221" s="16"/>
      <c r="D221" s="44"/>
      <c r="E221" s="18"/>
      <c r="F221" s="18"/>
      <c r="G221" s="18"/>
      <c r="H221" s="19">
        <f>+SUM(H222:H245)</f>
        <v>8422128.9800000004</v>
      </c>
    </row>
    <row r="222" spans="1:8" ht="25.5">
      <c r="A222" s="20">
        <v>1</v>
      </c>
      <c r="B222" s="21" t="s">
        <v>163</v>
      </c>
      <c r="C222" s="22" t="s">
        <v>164</v>
      </c>
      <c r="D222" s="34">
        <v>55</v>
      </c>
      <c r="E222" s="24">
        <v>217.15728592649799</v>
      </c>
      <c r="F222" s="28"/>
      <c r="G222" s="26">
        <f t="shared" ref="G222:G245" si="12">ROUND(E222+F222,2)</f>
        <v>217.16</v>
      </c>
      <c r="H222" s="26">
        <f t="shared" ref="H222:H245" si="13">ROUND(G222*D222,2)</f>
        <v>11943.8</v>
      </c>
    </row>
    <row r="223" spans="1:8">
      <c r="A223" s="20">
        <f t="shared" ref="A223:A245" si="14">A222+1</f>
        <v>2</v>
      </c>
      <c r="B223" s="27" t="s">
        <v>165</v>
      </c>
      <c r="C223" s="22" t="s">
        <v>164</v>
      </c>
      <c r="D223" s="34">
        <v>142</v>
      </c>
      <c r="E223" s="24">
        <v>239.38150931534301</v>
      </c>
      <c r="F223" s="28"/>
      <c r="G223" s="26">
        <f t="shared" si="12"/>
        <v>239.38</v>
      </c>
      <c r="H223" s="26">
        <f t="shared" si="13"/>
        <v>33991.96</v>
      </c>
    </row>
    <row r="224" spans="1:8">
      <c r="A224" s="20">
        <f t="shared" si="14"/>
        <v>3</v>
      </c>
      <c r="B224" s="30" t="s">
        <v>166</v>
      </c>
      <c r="C224" s="22" t="s">
        <v>50</v>
      </c>
      <c r="D224" s="34">
        <v>30</v>
      </c>
      <c r="E224" s="24">
        <v>1838.61847453783</v>
      </c>
      <c r="F224" s="28"/>
      <c r="G224" s="26">
        <f t="shared" si="12"/>
        <v>1838.62</v>
      </c>
      <c r="H224" s="26">
        <f t="shared" si="13"/>
        <v>55158.6</v>
      </c>
    </row>
    <row r="225" spans="1:8" ht="38.25">
      <c r="A225" s="20">
        <f t="shared" si="14"/>
        <v>4</v>
      </c>
      <c r="B225" s="45" t="s">
        <v>167</v>
      </c>
      <c r="C225" s="22" t="s">
        <v>50</v>
      </c>
      <c r="D225" s="34">
        <v>2</v>
      </c>
      <c r="E225" s="24">
        <v>11835.847293581999</v>
      </c>
      <c r="F225" s="28"/>
      <c r="G225" s="26">
        <f t="shared" si="12"/>
        <v>11835.85</v>
      </c>
      <c r="H225" s="26">
        <f t="shared" si="13"/>
        <v>23671.7</v>
      </c>
    </row>
    <row r="226" spans="1:8" ht="25.5">
      <c r="A226" s="20">
        <f t="shared" si="14"/>
        <v>5</v>
      </c>
      <c r="B226" s="30" t="s">
        <v>168</v>
      </c>
      <c r="C226" s="22" t="s">
        <v>50</v>
      </c>
      <c r="D226" s="34">
        <v>2</v>
      </c>
      <c r="E226" s="24">
        <v>11201.1888347065</v>
      </c>
      <c r="F226" s="28"/>
      <c r="G226" s="26">
        <f t="shared" si="12"/>
        <v>11201.19</v>
      </c>
      <c r="H226" s="26">
        <f t="shared" si="13"/>
        <v>22402.38</v>
      </c>
    </row>
    <row r="227" spans="1:8" ht="25.5">
      <c r="A227" s="20">
        <f t="shared" si="14"/>
        <v>6</v>
      </c>
      <c r="B227" s="30" t="s">
        <v>169</v>
      </c>
      <c r="C227" s="22" t="s">
        <v>50</v>
      </c>
      <c r="D227" s="34">
        <v>1</v>
      </c>
      <c r="E227" s="24">
        <v>8734.4244985803398</v>
      </c>
      <c r="F227" s="28"/>
      <c r="G227" s="26">
        <f t="shared" si="12"/>
        <v>8734.42</v>
      </c>
      <c r="H227" s="26">
        <f t="shared" si="13"/>
        <v>8734.42</v>
      </c>
    </row>
    <row r="228" spans="1:8" ht="25.5">
      <c r="A228" s="20">
        <f t="shared" si="14"/>
        <v>7</v>
      </c>
      <c r="B228" s="30" t="s">
        <v>170</v>
      </c>
      <c r="C228" s="22" t="s">
        <v>50</v>
      </c>
      <c r="D228" s="34">
        <v>3</v>
      </c>
      <c r="E228" s="24">
        <v>8174.4317407490198</v>
      </c>
      <c r="F228" s="28"/>
      <c r="G228" s="26">
        <f t="shared" si="12"/>
        <v>8174.43</v>
      </c>
      <c r="H228" s="26">
        <f t="shared" si="13"/>
        <v>24523.29</v>
      </c>
    </row>
    <row r="229" spans="1:8">
      <c r="A229" s="20">
        <f t="shared" si="14"/>
        <v>8</v>
      </c>
      <c r="B229" s="30" t="s">
        <v>171</v>
      </c>
      <c r="C229" s="22" t="s">
        <v>50</v>
      </c>
      <c r="D229" s="34">
        <v>8</v>
      </c>
      <c r="E229" s="24">
        <v>9460.3564711806303</v>
      </c>
      <c r="F229" s="28"/>
      <c r="G229" s="26">
        <f t="shared" si="12"/>
        <v>9460.36</v>
      </c>
      <c r="H229" s="26">
        <f t="shared" si="13"/>
        <v>75682.880000000005</v>
      </c>
    </row>
    <row r="230" spans="1:8" ht="25.5">
      <c r="A230" s="20">
        <f t="shared" si="14"/>
        <v>9</v>
      </c>
      <c r="B230" s="30" t="s">
        <v>172</v>
      </c>
      <c r="C230" s="22" t="s">
        <v>50</v>
      </c>
      <c r="D230" s="34">
        <v>2</v>
      </c>
      <c r="E230" s="24">
        <v>6660.3926820240304</v>
      </c>
      <c r="F230" s="28"/>
      <c r="G230" s="26">
        <f t="shared" si="12"/>
        <v>6660.39</v>
      </c>
      <c r="H230" s="26">
        <f t="shared" si="13"/>
        <v>13320.78</v>
      </c>
    </row>
    <row r="231" spans="1:8" ht="25.5">
      <c r="A231" s="20">
        <f t="shared" si="14"/>
        <v>10</v>
      </c>
      <c r="B231" s="30" t="s">
        <v>173</v>
      </c>
      <c r="C231" s="22" t="s">
        <v>50</v>
      </c>
      <c r="D231" s="34">
        <v>29</v>
      </c>
      <c r="E231" s="24">
        <v>5801.6087245092103</v>
      </c>
      <c r="F231" s="28"/>
      <c r="G231" s="26">
        <f t="shared" si="12"/>
        <v>5801.61</v>
      </c>
      <c r="H231" s="26">
        <f t="shared" si="13"/>
        <v>168246.69</v>
      </c>
    </row>
    <row r="232" spans="1:8" ht="25.5">
      <c r="A232" s="20">
        <f t="shared" si="14"/>
        <v>11</v>
      </c>
      <c r="B232" s="30" t="s">
        <v>174</v>
      </c>
      <c r="C232" s="22" t="s">
        <v>50</v>
      </c>
      <c r="D232" s="34">
        <v>32</v>
      </c>
      <c r="E232" s="24">
        <v>5801.6087245092103</v>
      </c>
      <c r="F232" s="28"/>
      <c r="G232" s="26">
        <f t="shared" si="12"/>
        <v>5801.61</v>
      </c>
      <c r="H232" s="26">
        <f t="shared" si="13"/>
        <v>185651.52</v>
      </c>
    </row>
    <row r="233" spans="1:8">
      <c r="A233" s="20">
        <f t="shared" si="14"/>
        <v>12</v>
      </c>
      <c r="B233" s="30" t="s">
        <v>175</v>
      </c>
      <c r="C233" s="31" t="s">
        <v>25</v>
      </c>
      <c r="D233" s="29">
        <v>3570</v>
      </c>
      <c r="E233" s="24">
        <v>387.02543611471299</v>
      </c>
      <c r="F233" s="28"/>
      <c r="G233" s="26">
        <f t="shared" si="12"/>
        <v>387.03</v>
      </c>
      <c r="H233" s="26">
        <f t="shared" si="13"/>
        <v>1381697.1</v>
      </c>
    </row>
    <row r="234" spans="1:8">
      <c r="A234" s="20">
        <f t="shared" si="14"/>
        <v>13</v>
      </c>
      <c r="B234" s="27" t="s">
        <v>176</v>
      </c>
      <c r="C234" s="31" t="s">
        <v>25</v>
      </c>
      <c r="D234" s="29">
        <v>215</v>
      </c>
      <c r="E234" s="24">
        <v>2296.9558943621901</v>
      </c>
      <c r="F234" s="28"/>
      <c r="G234" s="26">
        <f t="shared" si="12"/>
        <v>2296.96</v>
      </c>
      <c r="H234" s="26">
        <f t="shared" si="13"/>
        <v>493846.4</v>
      </c>
    </row>
    <row r="235" spans="1:8">
      <c r="A235" s="20">
        <f t="shared" si="14"/>
        <v>14</v>
      </c>
      <c r="B235" s="27" t="s">
        <v>177</v>
      </c>
      <c r="C235" s="31" t="s">
        <v>25</v>
      </c>
      <c r="D235" s="29">
        <v>150</v>
      </c>
      <c r="E235" s="24">
        <v>1415.0344999087999</v>
      </c>
      <c r="F235" s="28"/>
      <c r="G235" s="26">
        <f t="shared" si="12"/>
        <v>1415.03</v>
      </c>
      <c r="H235" s="26">
        <f t="shared" si="13"/>
        <v>212254.5</v>
      </c>
    </row>
    <row r="236" spans="1:8">
      <c r="A236" s="20">
        <f t="shared" si="14"/>
        <v>15</v>
      </c>
      <c r="B236" s="27" t="s">
        <v>178</v>
      </c>
      <c r="C236" s="31" t="s">
        <v>25</v>
      </c>
      <c r="D236" s="29">
        <v>1335</v>
      </c>
      <c r="E236" s="24">
        <v>571.19261298794504</v>
      </c>
      <c r="F236" s="28"/>
      <c r="G236" s="26">
        <f t="shared" si="12"/>
        <v>571.19000000000005</v>
      </c>
      <c r="H236" s="26">
        <f t="shared" si="13"/>
        <v>762538.65</v>
      </c>
    </row>
    <row r="237" spans="1:8">
      <c r="A237" s="20">
        <f t="shared" si="14"/>
        <v>16</v>
      </c>
      <c r="B237" s="27" t="s">
        <v>179</v>
      </c>
      <c r="C237" s="31" t="s">
        <v>25</v>
      </c>
      <c r="D237" s="29">
        <v>1870</v>
      </c>
      <c r="E237" s="24">
        <v>350.33146929927301</v>
      </c>
      <c r="F237" s="28"/>
      <c r="G237" s="26">
        <f t="shared" si="12"/>
        <v>350.33</v>
      </c>
      <c r="H237" s="26">
        <f t="shared" si="13"/>
        <v>655117.1</v>
      </c>
    </row>
    <row r="238" spans="1:8">
      <c r="A238" s="20">
        <f t="shared" si="14"/>
        <v>17</v>
      </c>
      <c r="B238" s="27" t="s">
        <v>180</v>
      </c>
      <c r="C238" s="31" t="s">
        <v>50</v>
      </c>
      <c r="D238" s="34">
        <v>50</v>
      </c>
      <c r="E238" s="24">
        <v>149.33140208835201</v>
      </c>
      <c r="F238" s="28"/>
      <c r="G238" s="26">
        <f t="shared" si="12"/>
        <v>149.33000000000001</v>
      </c>
      <c r="H238" s="26">
        <f t="shared" si="13"/>
        <v>7466.5</v>
      </c>
    </row>
    <row r="239" spans="1:8" ht="38.25">
      <c r="A239" s="20">
        <f t="shared" si="14"/>
        <v>18</v>
      </c>
      <c r="B239" s="30" t="s">
        <v>181</v>
      </c>
      <c r="C239" s="22" t="s">
        <v>50</v>
      </c>
      <c r="D239" s="34">
        <v>430</v>
      </c>
      <c r="E239" s="24">
        <v>7247.64834062315</v>
      </c>
      <c r="F239" s="28"/>
      <c r="G239" s="26">
        <f t="shared" si="12"/>
        <v>7247.65</v>
      </c>
      <c r="H239" s="26">
        <f t="shared" si="13"/>
        <v>3116489.5</v>
      </c>
    </row>
    <row r="240" spans="1:8" ht="25.5">
      <c r="A240" s="20">
        <f t="shared" si="14"/>
        <v>19</v>
      </c>
      <c r="B240" s="30" t="s">
        <v>182</v>
      </c>
      <c r="C240" s="22" t="s">
        <v>50</v>
      </c>
      <c r="D240" s="34">
        <v>23</v>
      </c>
      <c r="E240" s="24">
        <v>3696.8804347631599</v>
      </c>
      <c r="F240" s="28"/>
      <c r="G240" s="26">
        <f t="shared" si="12"/>
        <v>3696.88</v>
      </c>
      <c r="H240" s="26">
        <f t="shared" si="13"/>
        <v>85028.24</v>
      </c>
    </row>
    <row r="241" spans="1:8" ht="25.5">
      <c r="A241" s="20">
        <f t="shared" si="14"/>
        <v>20</v>
      </c>
      <c r="B241" s="27" t="s">
        <v>183</v>
      </c>
      <c r="C241" s="22" t="s">
        <v>164</v>
      </c>
      <c r="D241" s="34">
        <v>52</v>
      </c>
      <c r="E241" s="24">
        <v>2252.4643603160298</v>
      </c>
      <c r="F241" s="28"/>
      <c r="G241" s="26">
        <f t="shared" si="12"/>
        <v>2252.46</v>
      </c>
      <c r="H241" s="26">
        <f t="shared" si="13"/>
        <v>117127.92</v>
      </c>
    </row>
    <row r="242" spans="1:8" ht="25.5">
      <c r="A242" s="20">
        <f t="shared" si="14"/>
        <v>21</v>
      </c>
      <c r="B242" s="27" t="s">
        <v>184</v>
      </c>
      <c r="C242" s="22" t="s">
        <v>164</v>
      </c>
      <c r="D242" s="34">
        <v>2</v>
      </c>
      <c r="E242" s="24">
        <v>3090.75820337296</v>
      </c>
      <c r="F242" s="28"/>
      <c r="G242" s="26">
        <f t="shared" si="12"/>
        <v>3090.76</v>
      </c>
      <c r="H242" s="26">
        <f t="shared" si="13"/>
        <v>6181.52</v>
      </c>
    </row>
    <row r="243" spans="1:8" ht="25.5">
      <c r="A243" s="20">
        <f t="shared" si="14"/>
        <v>22</v>
      </c>
      <c r="B243" s="27" t="s">
        <v>185</v>
      </c>
      <c r="C243" s="22" t="s">
        <v>164</v>
      </c>
      <c r="D243" s="34">
        <v>41</v>
      </c>
      <c r="E243" s="24">
        <v>1792.2311636765601</v>
      </c>
      <c r="F243" s="28"/>
      <c r="G243" s="26">
        <f t="shared" si="12"/>
        <v>1792.23</v>
      </c>
      <c r="H243" s="26">
        <f t="shared" si="13"/>
        <v>73481.429999999993</v>
      </c>
    </row>
    <row r="244" spans="1:8" ht="25.5">
      <c r="A244" s="20">
        <f t="shared" si="14"/>
        <v>23</v>
      </c>
      <c r="B244" s="27" t="s">
        <v>186</v>
      </c>
      <c r="C244" s="22" t="s">
        <v>164</v>
      </c>
      <c r="D244" s="34">
        <v>58</v>
      </c>
      <c r="E244" s="24">
        <v>2190.9460072524598</v>
      </c>
      <c r="F244" s="28"/>
      <c r="G244" s="26">
        <f t="shared" si="12"/>
        <v>2190.9499999999998</v>
      </c>
      <c r="H244" s="26">
        <f t="shared" si="13"/>
        <v>127075.1</v>
      </c>
    </row>
    <row r="245" spans="1:8" ht="25.5">
      <c r="A245" s="20">
        <f t="shared" si="14"/>
        <v>24</v>
      </c>
      <c r="B245" s="30" t="s">
        <v>187</v>
      </c>
      <c r="C245" s="22" t="s">
        <v>188</v>
      </c>
      <c r="D245" s="29">
        <v>1590</v>
      </c>
      <c r="E245" s="24">
        <v>478.29686749807001</v>
      </c>
      <c r="F245" s="28"/>
      <c r="G245" s="26">
        <f t="shared" si="12"/>
        <v>478.3</v>
      </c>
      <c r="H245" s="26">
        <f t="shared" si="13"/>
        <v>760497</v>
      </c>
    </row>
    <row r="246" spans="1:8" s="1" customFormat="1" ht="26.25" customHeight="1">
      <c r="A246" s="14">
        <v>4</v>
      </c>
      <c r="B246" s="15" t="s">
        <v>189</v>
      </c>
      <c r="C246" s="16"/>
      <c r="D246" s="44"/>
      <c r="E246" s="18"/>
      <c r="F246" s="18"/>
      <c r="G246" s="18"/>
      <c r="H246" s="19">
        <f>+SUM(H247:H274)</f>
        <v>3129704.92</v>
      </c>
    </row>
    <row r="247" spans="1:8" ht="25.5">
      <c r="A247" s="20">
        <v>1</v>
      </c>
      <c r="B247" s="45" t="s">
        <v>190</v>
      </c>
      <c r="C247" s="22" t="s">
        <v>50</v>
      </c>
      <c r="D247" s="34">
        <v>11</v>
      </c>
      <c r="E247" s="24">
        <v>786.67296328437806</v>
      </c>
      <c r="F247" s="28"/>
      <c r="G247" s="26">
        <f t="shared" ref="G247:G274" si="15">ROUND(E247+F247,2)</f>
        <v>786.67</v>
      </c>
      <c r="H247" s="26">
        <f t="shared" ref="H247:H274" si="16">ROUND(G247*D247,2)</f>
        <v>8653.3700000000008</v>
      </c>
    </row>
    <row r="248" spans="1:8">
      <c r="A248" s="20">
        <f t="shared" ref="A248:A274" si="17">A247+1</f>
        <v>2</v>
      </c>
      <c r="B248" s="30" t="s">
        <v>191</v>
      </c>
      <c r="C248" s="22" t="s">
        <v>50</v>
      </c>
      <c r="D248" s="34">
        <v>4</v>
      </c>
      <c r="E248" s="24">
        <v>973.84955727618399</v>
      </c>
      <c r="F248" s="28"/>
      <c r="G248" s="26">
        <f t="shared" si="15"/>
        <v>973.85</v>
      </c>
      <c r="H248" s="26">
        <f t="shared" si="16"/>
        <v>3895.4</v>
      </c>
    </row>
    <row r="249" spans="1:8">
      <c r="A249" s="20">
        <f t="shared" si="17"/>
        <v>3</v>
      </c>
      <c r="B249" s="30" t="s">
        <v>192</v>
      </c>
      <c r="C249" s="22" t="s">
        <v>50</v>
      </c>
      <c r="D249" s="34">
        <v>14</v>
      </c>
      <c r="E249" s="24">
        <v>973.84955727618399</v>
      </c>
      <c r="F249" s="28"/>
      <c r="G249" s="26">
        <f t="shared" si="15"/>
        <v>973.85</v>
      </c>
      <c r="H249" s="26">
        <f t="shared" si="16"/>
        <v>13633.9</v>
      </c>
    </row>
    <row r="250" spans="1:8" ht="38.25">
      <c r="A250" s="20">
        <f t="shared" si="17"/>
        <v>4</v>
      </c>
      <c r="B250" s="45" t="s">
        <v>193</v>
      </c>
      <c r="C250" s="46" t="s">
        <v>25</v>
      </c>
      <c r="D250" s="29">
        <v>200</v>
      </c>
      <c r="E250" s="24">
        <v>4204.5240769079401</v>
      </c>
      <c r="F250" s="28"/>
      <c r="G250" s="26">
        <f t="shared" si="15"/>
        <v>4204.5200000000004</v>
      </c>
      <c r="H250" s="26">
        <f t="shared" si="16"/>
        <v>840904</v>
      </c>
    </row>
    <row r="251" spans="1:8" ht="38.25">
      <c r="A251" s="20">
        <f t="shared" si="17"/>
        <v>5</v>
      </c>
      <c r="B251" s="27" t="s">
        <v>194</v>
      </c>
      <c r="C251" s="46" t="s">
        <v>25</v>
      </c>
      <c r="D251" s="47">
        <v>10</v>
      </c>
      <c r="E251" s="24">
        <v>4589.7990942958904</v>
      </c>
      <c r="F251" s="28"/>
      <c r="G251" s="26">
        <f t="shared" si="15"/>
        <v>4589.8</v>
      </c>
      <c r="H251" s="26">
        <f t="shared" si="16"/>
        <v>45898</v>
      </c>
    </row>
    <row r="252" spans="1:8">
      <c r="A252" s="20">
        <f t="shared" si="17"/>
        <v>6</v>
      </c>
      <c r="B252" s="27" t="s">
        <v>195</v>
      </c>
      <c r="C252" s="31" t="s">
        <v>50</v>
      </c>
      <c r="D252" s="34">
        <v>80</v>
      </c>
      <c r="E252" s="24">
        <v>61.225874856224202</v>
      </c>
      <c r="F252" s="28"/>
      <c r="G252" s="26">
        <f t="shared" si="15"/>
        <v>61.23</v>
      </c>
      <c r="H252" s="26">
        <f t="shared" si="16"/>
        <v>4898.3999999999996</v>
      </c>
    </row>
    <row r="253" spans="1:8">
      <c r="A253" s="20">
        <f t="shared" si="17"/>
        <v>7</v>
      </c>
      <c r="B253" s="27" t="s">
        <v>196</v>
      </c>
      <c r="C253" s="31" t="s">
        <v>50</v>
      </c>
      <c r="D253" s="34">
        <v>42</v>
      </c>
      <c r="E253" s="24">
        <v>83.625585169477006</v>
      </c>
      <c r="F253" s="28"/>
      <c r="G253" s="26">
        <f t="shared" si="15"/>
        <v>83.63</v>
      </c>
      <c r="H253" s="26">
        <f t="shared" si="16"/>
        <v>3512.46</v>
      </c>
    </row>
    <row r="254" spans="1:8">
      <c r="A254" s="20">
        <f t="shared" si="17"/>
        <v>8</v>
      </c>
      <c r="B254" s="27" t="s">
        <v>197</v>
      </c>
      <c r="C254" s="31" t="s">
        <v>50</v>
      </c>
      <c r="D254" s="34">
        <v>38</v>
      </c>
      <c r="E254" s="24">
        <v>83.625585169477006</v>
      </c>
      <c r="F254" s="28"/>
      <c r="G254" s="26">
        <f t="shared" si="15"/>
        <v>83.63</v>
      </c>
      <c r="H254" s="26">
        <f t="shared" si="16"/>
        <v>3177.94</v>
      </c>
    </row>
    <row r="255" spans="1:8">
      <c r="A255" s="20">
        <f t="shared" si="17"/>
        <v>9</v>
      </c>
      <c r="B255" s="27" t="s">
        <v>198</v>
      </c>
      <c r="C255" s="31" t="s">
        <v>50</v>
      </c>
      <c r="D255" s="34">
        <v>53</v>
      </c>
      <c r="E255" s="24">
        <v>38.826164542971398</v>
      </c>
      <c r="F255" s="28"/>
      <c r="G255" s="26">
        <f t="shared" si="15"/>
        <v>38.83</v>
      </c>
      <c r="H255" s="26">
        <f t="shared" si="16"/>
        <v>2057.9899999999998</v>
      </c>
    </row>
    <row r="256" spans="1:8">
      <c r="A256" s="20">
        <f t="shared" si="17"/>
        <v>10</v>
      </c>
      <c r="B256" s="27" t="s">
        <v>199</v>
      </c>
      <c r="C256" s="31" t="s">
        <v>50</v>
      </c>
      <c r="D256" s="34">
        <v>210</v>
      </c>
      <c r="E256" s="24">
        <v>37.332850522087902</v>
      </c>
      <c r="F256" s="28"/>
      <c r="G256" s="26">
        <f t="shared" si="15"/>
        <v>37.33</v>
      </c>
      <c r="H256" s="26">
        <f t="shared" si="16"/>
        <v>7839.3</v>
      </c>
    </row>
    <row r="257" spans="1:8">
      <c r="A257" s="20">
        <f t="shared" si="17"/>
        <v>11</v>
      </c>
      <c r="B257" s="27" t="s">
        <v>200</v>
      </c>
      <c r="C257" s="31" t="s">
        <v>50</v>
      </c>
      <c r="D257" s="34">
        <v>29</v>
      </c>
      <c r="E257" s="24">
        <v>895.98841253011096</v>
      </c>
      <c r="F257" s="28"/>
      <c r="G257" s="26">
        <f t="shared" si="15"/>
        <v>895.99</v>
      </c>
      <c r="H257" s="26">
        <f t="shared" si="16"/>
        <v>25983.71</v>
      </c>
    </row>
    <row r="258" spans="1:8">
      <c r="A258" s="20">
        <f t="shared" si="17"/>
        <v>12</v>
      </c>
      <c r="B258" s="30" t="s">
        <v>201</v>
      </c>
      <c r="C258" s="46" t="s">
        <v>50</v>
      </c>
      <c r="D258" s="34">
        <v>29</v>
      </c>
      <c r="E258" s="24">
        <v>4917.4180514687696</v>
      </c>
      <c r="F258" s="28"/>
      <c r="G258" s="26">
        <f t="shared" si="15"/>
        <v>4917.42</v>
      </c>
      <c r="H258" s="26">
        <f t="shared" si="16"/>
        <v>142605.18</v>
      </c>
    </row>
    <row r="259" spans="1:8">
      <c r="A259" s="20">
        <f t="shared" si="17"/>
        <v>13</v>
      </c>
      <c r="B259" s="30" t="s">
        <v>202</v>
      </c>
      <c r="C259" s="46" t="s">
        <v>50</v>
      </c>
      <c r="D259" s="34">
        <v>7</v>
      </c>
      <c r="E259" s="24">
        <v>4296.1994187812297</v>
      </c>
      <c r="F259" s="28"/>
      <c r="G259" s="26">
        <f t="shared" si="15"/>
        <v>4296.2</v>
      </c>
      <c r="H259" s="26">
        <f t="shared" si="16"/>
        <v>30073.4</v>
      </c>
    </row>
    <row r="260" spans="1:8" ht="38.25">
      <c r="A260" s="20">
        <f t="shared" si="17"/>
        <v>14</v>
      </c>
      <c r="B260" s="45" t="s">
        <v>203</v>
      </c>
      <c r="C260" s="46" t="s">
        <v>25</v>
      </c>
      <c r="D260" s="29">
        <v>62</v>
      </c>
      <c r="E260" s="24">
        <v>2689.0196550382102</v>
      </c>
      <c r="F260" s="28"/>
      <c r="G260" s="26">
        <f t="shared" si="15"/>
        <v>2689.02</v>
      </c>
      <c r="H260" s="26">
        <f t="shared" si="16"/>
        <v>166719.24</v>
      </c>
    </row>
    <row r="261" spans="1:8">
      <c r="A261" s="20">
        <f t="shared" si="17"/>
        <v>15</v>
      </c>
      <c r="B261" s="27" t="s">
        <v>204</v>
      </c>
      <c r="C261" s="31" t="s">
        <v>50</v>
      </c>
      <c r="D261" s="34">
        <v>19</v>
      </c>
      <c r="E261" s="24">
        <v>955.72097336545096</v>
      </c>
      <c r="F261" s="28"/>
      <c r="G261" s="26">
        <f t="shared" si="15"/>
        <v>955.72</v>
      </c>
      <c r="H261" s="26">
        <f t="shared" si="16"/>
        <v>18158.68</v>
      </c>
    </row>
    <row r="262" spans="1:8">
      <c r="A262" s="20">
        <f t="shared" si="17"/>
        <v>16</v>
      </c>
      <c r="B262" s="27" t="s">
        <v>205</v>
      </c>
      <c r="C262" s="31" t="s">
        <v>50</v>
      </c>
      <c r="D262" s="34">
        <v>12</v>
      </c>
      <c r="E262" s="24">
        <v>398.71484357589901</v>
      </c>
      <c r="F262" s="28"/>
      <c r="G262" s="26">
        <f t="shared" si="15"/>
        <v>398.71</v>
      </c>
      <c r="H262" s="26">
        <f t="shared" si="16"/>
        <v>4784.5200000000004</v>
      </c>
    </row>
    <row r="263" spans="1:8">
      <c r="A263" s="20">
        <f t="shared" si="17"/>
        <v>17</v>
      </c>
      <c r="B263" s="27" t="s">
        <v>206</v>
      </c>
      <c r="C263" s="31" t="s">
        <v>50</v>
      </c>
      <c r="D263" s="34">
        <v>20</v>
      </c>
      <c r="E263" s="24">
        <v>648.09828506344695</v>
      </c>
      <c r="F263" s="28"/>
      <c r="G263" s="26">
        <f t="shared" si="15"/>
        <v>648.1</v>
      </c>
      <c r="H263" s="26">
        <f t="shared" si="16"/>
        <v>12962</v>
      </c>
    </row>
    <row r="264" spans="1:8">
      <c r="A264" s="20">
        <f t="shared" si="17"/>
        <v>18</v>
      </c>
      <c r="B264" s="27" t="s">
        <v>207</v>
      </c>
      <c r="C264" s="31" t="s">
        <v>50</v>
      </c>
      <c r="D264" s="34">
        <v>10</v>
      </c>
      <c r="E264" s="24">
        <v>1430.5948320064099</v>
      </c>
      <c r="F264" s="28"/>
      <c r="G264" s="26">
        <f t="shared" si="15"/>
        <v>1430.59</v>
      </c>
      <c r="H264" s="26">
        <f t="shared" si="16"/>
        <v>14305.9</v>
      </c>
    </row>
    <row r="265" spans="1:8">
      <c r="A265" s="20">
        <f t="shared" si="17"/>
        <v>19</v>
      </c>
      <c r="B265" s="27" t="s">
        <v>208</v>
      </c>
      <c r="C265" s="31" t="s">
        <v>50</v>
      </c>
      <c r="D265" s="34">
        <v>23</v>
      </c>
      <c r="E265" s="24">
        <v>280.74303592610102</v>
      </c>
      <c r="F265" s="28"/>
      <c r="G265" s="26">
        <f t="shared" si="15"/>
        <v>280.74</v>
      </c>
      <c r="H265" s="26">
        <f t="shared" si="16"/>
        <v>6457.02</v>
      </c>
    </row>
    <row r="266" spans="1:8" ht="25.5">
      <c r="A266" s="20">
        <f t="shared" si="17"/>
        <v>20</v>
      </c>
      <c r="B266" s="30" t="s">
        <v>209</v>
      </c>
      <c r="C266" s="46" t="s">
        <v>25</v>
      </c>
      <c r="D266" s="29">
        <v>150</v>
      </c>
      <c r="E266" s="24">
        <v>1707.7386081982099</v>
      </c>
      <c r="F266" s="28"/>
      <c r="G266" s="26">
        <f t="shared" si="15"/>
        <v>1707.74</v>
      </c>
      <c r="H266" s="26">
        <f t="shared" si="16"/>
        <v>256161</v>
      </c>
    </row>
    <row r="267" spans="1:8">
      <c r="A267" s="20">
        <f t="shared" si="17"/>
        <v>21</v>
      </c>
      <c r="B267" s="27" t="s">
        <v>210</v>
      </c>
      <c r="C267" s="31" t="s">
        <v>50</v>
      </c>
      <c r="D267" s="34">
        <v>57</v>
      </c>
      <c r="E267" s="24">
        <v>330.02239861525698</v>
      </c>
      <c r="F267" s="28"/>
      <c r="G267" s="26">
        <f t="shared" si="15"/>
        <v>330.02</v>
      </c>
      <c r="H267" s="26">
        <f t="shared" si="16"/>
        <v>18811.14</v>
      </c>
    </row>
    <row r="268" spans="1:8">
      <c r="A268" s="20">
        <f t="shared" si="17"/>
        <v>22</v>
      </c>
      <c r="B268" s="27" t="s">
        <v>211</v>
      </c>
      <c r="C268" s="31" t="s">
        <v>50</v>
      </c>
      <c r="D268" s="34">
        <v>46</v>
      </c>
      <c r="E268" s="24">
        <v>174.71774044337201</v>
      </c>
      <c r="F268" s="28"/>
      <c r="G268" s="26">
        <f t="shared" si="15"/>
        <v>174.72</v>
      </c>
      <c r="H268" s="26">
        <f t="shared" si="16"/>
        <v>8037.12</v>
      </c>
    </row>
    <row r="269" spans="1:8">
      <c r="A269" s="20">
        <f t="shared" si="17"/>
        <v>23</v>
      </c>
      <c r="B269" s="27" t="s">
        <v>212</v>
      </c>
      <c r="C269" s="31" t="s">
        <v>50</v>
      </c>
      <c r="D269" s="34">
        <v>50</v>
      </c>
      <c r="E269" s="24">
        <v>153.811344151002</v>
      </c>
      <c r="F269" s="28"/>
      <c r="G269" s="26">
        <f t="shared" si="15"/>
        <v>153.81</v>
      </c>
      <c r="H269" s="26">
        <f t="shared" si="16"/>
        <v>7690.5</v>
      </c>
    </row>
    <row r="270" spans="1:8" ht="25.5">
      <c r="A270" s="20">
        <f t="shared" si="17"/>
        <v>24</v>
      </c>
      <c r="B270" s="27" t="s">
        <v>213</v>
      </c>
      <c r="C270" s="22" t="s">
        <v>56</v>
      </c>
      <c r="D270" s="34">
        <v>12</v>
      </c>
      <c r="E270" s="24">
        <v>69969.504023212707</v>
      </c>
      <c r="F270" s="28"/>
      <c r="G270" s="26">
        <f t="shared" si="15"/>
        <v>69969.5</v>
      </c>
      <c r="H270" s="26">
        <f t="shared" si="16"/>
        <v>839634</v>
      </c>
    </row>
    <row r="271" spans="1:8">
      <c r="A271" s="20">
        <f t="shared" si="17"/>
        <v>25</v>
      </c>
      <c r="B271" s="27" t="s">
        <v>214</v>
      </c>
      <c r="C271" s="22" t="s">
        <v>56</v>
      </c>
      <c r="D271" s="34">
        <v>15</v>
      </c>
      <c r="E271" s="24">
        <v>25054.110213917302</v>
      </c>
      <c r="F271" s="28"/>
      <c r="G271" s="26">
        <f t="shared" si="15"/>
        <v>25054.11</v>
      </c>
      <c r="H271" s="26">
        <f t="shared" si="16"/>
        <v>375811.65</v>
      </c>
    </row>
    <row r="272" spans="1:8" ht="25.5">
      <c r="A272" s="20">
        <f t="shared" si="17"/>
        <v>26</v>
      </c>
      <c r="B272" s="30" t="s">
        <v>215</v>
      </c>
      <c r="C272" s="46" t="s">
        <v>50</v>
      </c>
      <c r="D272" s="34">
        <v>13</v>
      </c>
      <c r="E272" s="24">
        <v>11692.583764217299</v>
      </c>
      <c r="F272" s="28"/>
      <c r="G272" s="26">
        <f t="shared" si="15"/>
        <v>11692.58</v>
      </c>
      <c r="H272" s="26">
        <f t="shared" si="16"/>
        <v>152003.54</v>
      </c>
    </row>
    <row r="273" spans="1:8" ht="25.5">
      <c r="A273" s="20">
        <f t="shared" si="17"/>
        <v>27</v>
      </c>
      <c r="B273" s="27" t="s">
        <v>216</v>
      </c>
      <c r="C273" s="22" t="s">
        <v>56</v>
      </c>
      <c r="D273" s="34">
        <v>2</v>
      </c>
      <c r="E273" s="24">
        <v>10818.081096415901</v>
      </c>
      <c r="F273" s="28"/>
      <c r="G273" s="26">
        <f t="shared" si="15"/>
        <v>10818.08</v>
      </c>
      <c r="H273" s="26">
        <f t="shared" si="16"/>
        <v>21636.16</v>
      </c>
    </row>
    <row r="274" spans="1:8">
      <c r="A274" s="20">
        <f t="shared" si="17"/>
        <v>28</v>
      </c>
      <c r="B274" s="27" t="s">
        <v>217</v>
      </c>
      <c r="C274" s="22" t="s">
        <v>50</v>
      </c>
      <c r="D274" s="34">
        <v>10</v>
      </c>
      <c r="E274" s="24">
        <v>9339.9374263185691</v>
      </c>
      <c r="F274" s="28"/>
      <c r="G274" s="26">
        <f t="shared" si="15"/>
        <v>9339.94</v>
      </c>
      <c r="H274" s="26">
        <f t="shared" si="16"/>
        <v>93399.4</v>
      </c>
    </row>
    <row r="275" spans="1:8" s="1" customFormat="1" ht="26.25" customHeight="1">
      <c r="A275" s="14">
        <v>5</v>
      </c>
      <c r="B275" s="15" t="s">
        <v>218</v>
      </c>
      <c r="C275" s="16"/>
      <c r="D275" s="44"/>
      <c r="E275" s="18"/>
      <c r="F275" s="18"/>
      <c r="G275" s="18"/>
      <c r="H275" s="19">
        <f>+SUM(H276:H325)</f>
        <v>20734882.949999999</v>
      </c>
    </row>
    <row r="276" spans="1:8" ht="38.25">
      <c r="A276" s="20">
        <v>1</v>
      </c>
      <c r="B276" s="45" t="s">
        <v>219</v>
      </c>
      <c r="C276" s="22" t="s">
        <v>50</v>
      </c>
      <c r="D276" s="34">
        <v>81</v>
      </c>
      <c r="E276" s="24">
        <v>1527.7153483817799</v>
      </c>
      <c r="F276" s="28"/>
      <c r="G276" s="26">
        <f t="shared" ref="G276:G325" si="18">ROUND(E276+F276,2)</f>
        <v>1527.72</v>
      </c>
      <c r="H276" s="26">
        <f t="shared" ref="H276:H325" si="19">ROUND(G276*D276,2)</f>
        <v>123745.32</v>
      </c>
    </row>
    <row r="277" spans="1:8" ht="25.5">
      <c r="A277" s="20">
        <f t="shared" ref="A277:A325" si="20">A276+1</f>
        <v>2</v>
      </c>
      <c r="B277" s="30" t="s">
        <v>220</v>
      </c>
      <c r="C277" s="22" t="s">
        <v>25</v>
      </c>
      <c r="D277" s="29">
        <v>165</v>
      </c>
      <c r="E277" s="24">
        <v>465.83744033719501</v>
      </c>
      <c r="F277" s="28"/>
      <c r="G277" s="26">
        <f t="shared" si="18"/>
        <v>465.84</v>
      </c>
      <c r="H277" s="26">
        <f t="shared" si="19"/>
        <v>76863.600000000006</v>
      </c>
    </row>
    <row r="278" spans="1:8" ht="25.5">
      <c r="A278" s="20">
        <f t="shared" si="20"/>
        <v>3</v>
      </c>
      <c r="B278" s="30" t="s">
        <v>221</v>
      </c>
      <c r="C278" s="22" t="s">
        <v>25</v>
      </c>
      <c r="D278" s="29">
        <v>523</v>
      </c>
      <c r="E278" s="24">
        <v>269.55121477729699</v>
      </c>
      <c r="F278" s="28"/>
      <c r="G278" s="26">
        <f t="shared" si="18"/>
        <v>269.55</v>
      </c>
      <c r="H278" s="26">
        <f t="shared" si="19"/>
        <v>140974.65</v>
      </c>
    </row>
    <row r="279" spans="1:8" ht="38.25">
      <c r="A279" s="20">
        <f t="shared" si="20"/>
        <v>4</v>
      </c>
      <c r="B279" s="45" t="s">
        <v>222</v>
      </c>
      <c r="C279" s="22" t="s">
        <v>223</v>
      </c>
      <c r="D279" s="34">
        <v>4</v>
      </c>
      <c r="E279" s="24">
        <v>768747.94196788606</v>
      </c>
      <c r="F279" s="28"/>
      <c r="G279" s="26">
        <f t="shared" si="18"/>
        <v>768747.94</v>
      </c>
      <c r="H279" s="26">
        <f t="shared" si="19"/>
        <v>3074991.76</v>
      </c>
    </row>
    <row r="280" spans="1:8" ht="25.5">
      <c r="A280" s="20">
        <f t="shared" si="20"/>
        <v>5</v>
      </c>
      <c r="B280" s="30" t="s">
        <v>224</v>
      </c>
      <c r="C280" s="22" t="s">
        <v>225</v>
      </c>
      <c r="D280" s="28">
        <v>323.7</v>
      </c>
      <c r="E280" s="24">
        <v>1033.3264686216701</v>
      </c>
      <c r="F280" s="28"/>
      <c r="G280" s="26">
        <f t="shared" si="18"/>
        <v>1033.33</v>
      </c>
      <c r="H280" s="26">
        <f t="shared" si="19"/>
        <v>334488.92</v>
      </c>
    </row>
    <row r="281" spans="1:8" ht="25.5">
      <c r="A281" s="20">
        <f t="shared" si="20"/>
        <v>6</v>
      </c>
      <c r="B281" s="27" t="s">
        <v>226</v>
      </c>
      <c r="C281" s="22" t="s">
        <v>227</v>
      </c>
      <c r="D281" s="34">
        <v>1300</v>
      </c>
      <c r="E281" s="24">
        <v>5973.2560835340701</v>
      </c>
      <c r="F281" s="28"/>
      <c r="G281" s="26">
        <f t="shared" si="18"/>
        <v>5973.26</v>
      </c>
      <c r="H281" s="26">
        <f t="shared" si="19"/>
        <v>7765238</v>
      </c>
    </row>
    <row r="282" spans="1:8">
      <c r="A282" s="20">
        <f t="shared" si="20"/>
        <v>7</v>
      </c>
      <c r="B282" s="27" t="s">
        <v>228</v>
      </c>
      <c r="C282" s="22" t="s">
        <v>223</v>
      </c>
      <c r="D282" s="34">
        <v>102</v>
      </c>
      <c r="E282" s="24">
        <v>1612.7791425542</v>
      </c>
      <c r="F282" s="28"/>
      <c r="G282" s="26">
        <f t="shared" si="18"/>
        <v>1612.78</v>
      </c>
      <c r="H282" s="26">
        <f t="shared" si="19"/>
        <v>164503.56</v>
      </c>
    </row>
    <row r="283" spans="1:8" ht="25.5">
      <c r="A283" s="20">
        <f t="shared" si="20"/>
        <v>8</v>
      </c>
      <c r="B283" s="30" t="s">
        <v>229</v>
      </c>
      <c r="C283" s="46" t="s">
        <v>50</v>
      </c>
      <c r="D283" s="48">
        <v>102</v>
      </c>
      <c r="E283" s="24">
        <v>7665.1158498944396</v>
      </c>
      <c r="F283" s="28"/>
      <c r="G283" s="26">
        <f t="shared" si="18"/>
        <v>7665.12</v>
      </c>
      <c r="H283" s="26">
        <f t="shared" si="19"/>
        <v>781842.24</v>
      </c>
    </row>
    <row r="284" spans="1:8" ht="25.5">
      <c r="A284" s="20">
        <f t="shared" si="20"/>
        <v>9</v>
      </c>
      <c r="B284" s="30" t="s">
        <v>230</v>
      </c>
      <c r="C284" s="46" t="s">
        <v>50</v>
      </c>
      <c r="D284" s="48">
        <v>130</v>
      </c>
      <c r="E284" s="24">
        <v>6709.3948765289897</v>
      </c>
      <c r="F284" s="28"/>
      <c r="G284" s="26">
        <f t="shared" si="18"/>
        <v>6709.39</v>
      </c>
      <c r="H284" s="26">
        <f t="shared" si="19"/>
        <v>872220.7</v>
      </c>
    </row>
    <row r="285" spans="1:8" ht="51">
      <c r="A285" s="20">
        <f t="shared" si="20"/>
        <v>10</v>
      </c>
      <c r="B285" s="27" t="s">
        <v>231</v>
      </c>
      <c r="C285" s="46" t="s">
        <v>25</v>
      </c>
      <c r="D285" s="49">
        <v>108</v>
      </c>
      <c r="E285" s="24">
        <v>7660.4644140377704</v>
      </c>
      <c r="F285" s="28"/>
      <c r="G285" s="26">
        <f t="shared" si="18"/>
        <v>7660.46</v>
      </c>
      <c r="H285" s="26">
        <f t="shared" si="19"/>
        <v>827329.68</v>
      </c>
    </row>
    <row r="286" spans="1:8" ht="51">
      <c r="A286" s="20">
        <f t="shared" si="20"/>
        <v>11</v>
      </c>
      <c r="B286" s="27" t="s">
        <v>232</v>
      </c>
      <c r="C286" s="46" t="s">
        <v>25</v>
      </c>
      <c r="D286" s="49">
        <v>280</v>
      </c>
      <c r="E286" s="24">
        <v>6601.4947664216497</v>
      </c>
      <c r="F286" s="28"/>
      <c r="G286" s="26">
        <f t="shared" si="18"/>
        <v>6601.49</v>
      </c>
      <c r="H286" s="26">
        <f t="shared" si="19"/>
        <v>1848417.2</v>
      </c>
    </row>
    <row r="287" spans="1:8" ht="51">
      <c r="A287" s="20">
        <f t="shared" si="20"/>
        <v>12</v>
      </c>
      <c r="B287" s="27" t="s">
        <v>233</v>
      </c>
      <c r="C287" s="46" t="s">
        <v>25</v>
      </c>
      <c r="D287" s="49">
        <v>292</v>
      </c>
      <c r="E287" s="24">
        <v>4104.7462668847702</v>
      </c>
      <c r="F287" s="28"/>
      <c r="G287" s="26">
        <f t="shared" si="18"/>
        <v>4104.75</v>
      </c>
      <c r="H287" s="26">
        <f t="shared" si="19"/>
        <v>1198587</v>
      </c>
    </row>
    <row r="288" spans="1:8" ht="51">
      <c r="A288" s="20">
        <f t="shared" si="20"/>
        <v>13</v>
      </c>
      <c r="B288" s="27" t="s">
        <v>234</v>
      </c>
      <c r="C288" s="46" t="s">
        <v>25</v>
      </c>
      <c r="D288" s="49">
        <v>360</v>
      </c>
      <c r="E288" s="24">
        <v>4032.6917727671698</v>
      </c>
      <c r="F288" s="28"/>
      <c r="G288" s="26">
        <f t="shared" si="18"/>
        <v>4032.69</v>
      </c>
      <c r="H288" s="26">
        <f t="shared" si="19"/>
        <v>1451768.4</v>
      </c>
    </row>
    <row r="289" spans="1:8" ht="51">
      <c r="A289" s="20">
        <f t="shared" si="20"/>
        <v>14</v>
      </c>
      <c r="B289" s="27" t="s">
        <v>235</v>
      </c>
      <c r="C289" s="46" t="s">
        <v>25</v>
      </c>
      <c r="D289" s="49">
        <v>290</v>
      </c>
      <c r="E289" s="24">
        <v>4589.7990942958904</v>
      </c>
      <c r="F289" s="28"/>
      <c r="G289" s="26">
        <f t="shared" si="18"/>
        <v>4589.8</v>
      </c>
      <c r="H289" s="26">
        <f t="shared" si="19"/>
        <v>1331042</v>
      </c>
    </row>
    <row r="290" spans="1:8">
      <c r="A290" s="20">
        <f t="shared" si="20"/>
        <v>15</v>
      </c>
      <c r="B290" s="27" t="s">
        <v>236</v>
      </c>
      <c r="C290" s="31" t="s">
        <v>50</v>
      </c>
      <c r="D290" s="34">
        <v>204</v>
      </c>
      <c r="E290" s="24">
        <v>335.99565469879099</v>
      </c>
      <c r="F290" s="28"/>
      <c r="G290" s="26">
        <f t="shared" si="18"/>
        <v>336</v>
      </c>
      <c r="H290" s="26">
        <f t="shared" si="19"/>
        <v>68544</v>
      </c>
    </row>
    <row r="291" spans="1:8">
      <c r="A291" s="20">
        <f t="shared" si="20"/>
        <v>16</v>
      </c>
      <c r="B291" s="27" t="s">
        <v>237</v>
      </c>
      <c r="C291" s="31" t="s">
        <v>50</v>
      </c>
      <c r="D291" s="34">
        <v>36</v>
      </c>
      <c r="E291" s="24">
        <v>534.60641947629904</v>
      </c>
      <c r="F291" s="28"/>
      <c r="G291" s="26">
        <f t="shared" si="18"/>
        <v>534.61</v>
      </c>
      <c r="H291" s="26">
        <f t="shared" si="19"/>
        <v>19245.96</v>
      </c>
    </row>
    <row r="292" spans="1:8">
      <c r="A292" s="20">
        <f t="shared" si="20"/>
        <v>17</v>
      </c>
      <c r="B292" s="27" t="s">
        <v>238</v>
      </c>
      <c r="C292" s="31" t="s">
        <v>50</v>
      </c>
      <c r="D292" s="34">
        <v>94</v>
      </c>
      <c r="E292" s="24">
        <v>250.87675550843099</v>
      </c>
      <c r="F292" s="28"/>
      <c r="G292" s="26">
        <f t="shared" si="18"/>
        <v>250.88</v>
      </c>
      <c r="H292" s="26">
        <f t="shared" si="19"/>
        <v>23582.720000000001</v>
      </c>
    </row>
    <row r="293" spans="1:8">
      <c r="A293" s="20">
        <f t="shared" si="20"/>
        <v>18</v>
      </c>
      <c r="B293" s="27" t="s">
        <v>239</v>
      </c>
      <c r="C293" s="31" t="s">
        <v>50</v>
      </c>
      <c r="D293" s="34">
        <v>98</v>
      </c>
      <c r="E293" s="24">
        <v>103.038667440963</v>
      </c>
      <c r="F293" s="28"/>
      <c r="G293" s="26">
        <f t="shared" si="18"/>
        <v>103.04</v>
      </c>
      <c r="H293" s="26">
        <f t="shared" si="19"/>
        <v>10097.92</v>
      </c>
    </row>
    <row r="294" spans="1:8">
      <c r="A294" s="20">
        <f t="shared" si="20"/>
        <v>19</v>
      </c>
      <c r="B294" s="27" t="s">
        <v>240</v>
      </c>
      <c r="C294" s="31" t="s">
        <v>50</v>
      </c>
      <c r="D294" s="34">
        <v>120</v>
      </c>
      <c r="E294" s="24">
        <v>58.239246814457204</v>
      </c>
      <c r="F294" s="28"/>
      <c r="G294" s="26">
        <f t="shared" si="18"/>
        <v>58.24</v>
      </c>
      <c r="H294" s="26">
        <f t="shared" si="19"/>
        <v>6988.8</v>
      </c>
    </row>
    <row r="295" spans="1:8">
      <c r="A295" s="20">
        <f t="shared" si="20"/>
        <v>20</v>
      </c>
      <c r="B295" s="27" t="s">
        <v>198</v>
      </c>
      <c r="C295" s="31" t="s">
        <v>50</v>
      </c>
      <c r="D295" s="34">
        <v>50</v>
      </c>
      <c r="E295" s="24">
        <v>38.826164542971398</v>
      </c>
      <c r="F295" s="28"/>
      <c r="G295" s="26">
        <f t="shared" si="18"/>
        <v>38.83</v>
      </c>
      <c r="H295" s="26">
        <f t="shared" si="19"/>
        <v>1941.5</v>
      </c>
    </row>
    <row r="296" spans="1:8">
      <c r="A296" s="20">
        <f t="shared" si="20"/>
        <v>21</v>
      </c>
      <c r="B296" s="27" t="s">
        <v>241</v>
      </c>
      <c r="C296" s="31" t="s">
        <v>50</v>
      </c>
      <c r="D296" s="34">
        <v>36</v>
      </c>
      <c r="E296" s="24">
        <v>1134.91865587147</v>
      </c>
      <c r="F296" s="28"/>
      <c r="G296" s="26">
        <f t="shared" si="18"/>
        <v>1134.92</v>
      </c>
      <c r="H296" s="26">
        <f t="shared" si="19"/>
        <v>40857.120000000003</v>
      </c>
    </row>
    <row r="297" spans="1:8">
      <c r="A297" s="20">
        <f t="shared" si="20"/>
        <v>22</v>
      </c>
      <c r="B297" s="27" t="s">
        <v>242</v>
      </c>
      <c r="C297" s="31" t="s">
        <v>50</v>
      </c>
      <c r="D297" s="34">
        <v>87</v>
      </c>
      <c r="E297" s="24">
        <v>262.82326767549898</v>
      </c>
      <c r="F297" s="28"/>
      <c r="G297" s="26">
        <f t="shared" si="18"/>
        <v>262.82</v>
      </c>
      <c r="H297" s="26">
        <f t="shared" si="19"/>
        <v>22865.34</v>
      </c>
    </row>
    <row r="298" spans="1:8">
      <c r="A298" s="20">
        <f t="shared" si="20"/>
        <v>23</v>
      </c>
      <c r="B298" s="27" t="s">
        <v>243</v>
      </c>
      <c r="C298" s="31" t="s">
        <v>50</v>
      </c>
      <c r="D298" s="34">
        <v>145</v>
      </c>
      <c r="E298" s="24">
        <v>143.358146004818</v>
      </c>
      <c r="F298" s="28"/>
      <c r="G298" s="26">
        <f t="shared" si="18"/>
        <v>143.36000000000001</v>
      </c>
      <c r="H298" s="26">
        <f t="shared" si="19"/>
        <v>20787.2</v>
      </c>
    </row>
    <row r="299" spans="1:8">
      <c r="A299" s="20">
        <f t="shared" si="20"/>
        <v>24</v>
      </c>
      <c r="B299" s="27" t="s">
        <v>196</v>
      </c>
      <c r="C299" s="31" t="s">
        <v>50</v>
      </c>
      <c r="D299" s="34">
        <v>126</v>
      </c>
      <c r="E299" s="24">
        <v>83.625585169477006</v>
      </c>
      <c r="F299" s="28"/>
      <c r="G299" s="26">
        <f t="shared" si="18"/>
        <v>83.63</v>
      </c>
      <c r="H299" s="26">
        <f t="shared" si="19"/>
        <v>10537.38</v>
      </c>
    </row>
    <row r="300" spans="1:8">
      <c r="A300" s="20">
        <f t="shared" si="20"/>
        <v>25</v>
      </c>
      <c r="B300" s="27" t="s">
        <v>197</v>
      </c>
      <c r="C300" s="31" t="s">
        <v>50</v>
      </c>
      <c r="D300" s="34">
        <v>210</v>
      </c>
      <c r="E300" s="24">
        <v>83.625585169477006</v>
      </c>
      <c r="F300" s="28"/>
      <c r="G300" s="26">
        <f t="shared" si="18"/>
        <v>83.63</v>
      </c>
      <c r="H300" s="26">
        <f t="shared" si="19"/>
        <v>17562.3</v>
      </c>
    </row>
    <row r="301" spans="1:8">
      <c r="A301" s="20">
        <f t="shared" si="20"/>
        <v>26</v>
      </c>
      <c r="B301" s="27" t="s">
        <v>244</v>
      </c>
      <c r="C301" s="31" t="s">
        <v>50</v>
      </c>
      <c r="D301" s="34">
        <v>16</v>
      </c>
      <c r="E301" s="24">
        <v>300.15611819758698</v>
      </c>
      <c r="F301" s="28"/>
      <c r="G301" s="26">
        <f t="shared" si="18"/>
        <v>300.16000000000003</v>
      </c>
      <c r="H301" s="26">
        <f t="shared" si="19"/>
        <v>4802.5600000000004</v>
      </c>
    </row>
    <row r="302" spans="1:8">
      <c r="A302" s="20">
        <f t="shared" si="20"/>
        <v>27</v>
      </c>
      <c r="B302" s="27" t="s">
        <v>245</v>
      </c>
      <c r="C302" s="31" t="s">
        <v>50</v>
      </c>
      <c r="D302" s="34">
        <v>34</v>
      </c>
      <c r="E302" s="24">
        <v>210.55727694457599</v>
      </c>
      <c r="F302" s="28"/>
      <c r="G302" s="26">
        <f t="shared" si="18"/>
        <v>210.56</v>
      </c>
      <c r="H302" s="26">
        <f t="shared" si="19"/>
        <v>7159.04</v>
      </c>
    </row>
    <row r="303" spans="1:8">
      <c r="A303" s="20">
        <f t="shared" si="20"/>
        <v>28</v>
      </c>
      <c r="B303" s="27" t="s">
        <v>246</v>
      </c>
      <c r="C303" s="31" t="s">
        <v>50</v>
      </c>
      <c r="D303" s="34">
        <v>54</v>
      </c>
      <c r="E303" s="24">
        <v>91.092155273894605</v>
      </c>
      <c r="F303" s="28"/>
      <c r="G303" s="26">
        <f t="shared" si="18"/>
        <v>91.09</v>
      </c>
      <c r="H303" s="26">
        <f t="shared" si="19"/>
        <v>4918.8599999999997</v>
      </c>
    </row>
    <row r="304" spans="1:8">
      <c r="A304" s="20">
        <f t="shared" si="20"/>
        <v>29</v>
      </c>
      <c r="B304" s="27" t="s">
        <v>247</v>
      </c>
      <c r="C304" s="31" t="s">
        <v>50</v>
      </c>
      <c r="D304" s="34">
        <v>60</v>
      </c>
      <c r="E304" s="24">
        <v>58.239246814457204</v>
      </c>
      <c r="F304" s="28"/>
      <c r="G304" s="26">
        <f t="shared" si="18"/>
        <v>58.24</v>
      </c>
      <c r="H304" s="26">
        <f t="shared" si="19"/>
        <v>3494.4</v>
      </c>
    </row>
    <row r="305" spans="1:8">
      <c r="A305" s="20">
        <f t="shared" si="20"/>
        <v>30</v>
      </c>
      <c r="B305" s="27" t="s">
        <v>248</v>
      </c>
      <c r="C305" s="31" t="s">
        <v>50</v>
      </c>
      <c r="D305" s="34">
        <v>20</v>
      </c>
      <c r="E305" s="24">
        <v>745.163696420875</v>
      </c>
      <c r="F305" s="28"/>
      <c r="G305" s="26">
        <f t="shared" si="18"/>
        <v>745.16</v>
      </c>
      <c r="H305" s="26">
        <f t="shared" si="19"/>
        <v>14903.2</v>
      </c>
    </row>
    <row r="306" spans="1:8">
      <c r="A306" s="20">
        <f t="shared" si="20"/>
        <v>31</v>
      </c>
      <c r="B306" s="27" t="s">
        <v>249</v>
      </c>
      <c r="C306" s="31" t="s">
        <v>50</v>
      </c>
      <c r="D306" s="34">
        <v>16</v>
      </c>
      <c r="E306" s="24">
        <v>800.41631519356599</v>
      </c>
      <c r="F306" s="28"/>
      <c r="G306" s="26">
        <f t="shared" si="18"/>
        <v>800.42</v>
      </c>
      <c r="H306" s="26">
        <f t="shared" si="19"/>
        <v>12806.72</v>
      </c>
    </row>
    <row r="307" spans="1:8">
      <c r="A307" s="20">
        <f t="shared" si="20"/>
        <v>32</v>
      </c>
      <c r="B307" s="27" t="s">
        <v>250</v>
      </c>
      <c r="C307" s="31" t="s">
        <v>50</v>
      </c>
      <c r="D307" s="34">
        <v>4</v>
      </c>
      <c r="E307" s="24">
        <v>385.27501738794803</v>
      </c>
      <c r="F307" s="28"/>
      <c r="G307" s="26">
        <f t="shared" si="18"/>
        <v>385.28</v>
      </c>
      <c r="H307" s="26">
        <f t="shared" si="19"/>
        <v>1541.12</v>
      </c>
    </row>
    <row r="308" spans="1:8">
      <c r="A308" s="20">
        <f t="shared" si="20"/>
        <v>33</v>
      </c>
      <c r="B308" s="27" t="s">
        <v>251</v>
      </c>
      <c r="C308" s="31" t="s">
        <v>50</v>
      </c>
      <c r="D308" s="34">
        <v>38</v>
      </c>
      <c r="E308" s="24">
        <v>364.36862109557802</v>
      </c>
      <c r="F308" s="28"/>
      <c r="G308" s="26">
        <f t="shared" si="18"/>
        <v>364.37</v>
      </c>
      <c r="H308" s="26">
        <f t="shared" si="19"/>
        <v>13846.06</v>
      </c>
    </row>
    <row r="309" spans="1:8">
      <c r="A309" s="20">
        <f t="shared" si="20"/>
        <v>34</v>
      </c>
      <c r="B309" s="27" t="s">
        <v>252</v>
      </c>
      <c r="C309" s="31" t="s">
        <v>50</v>
      </c>
      <c r="D309" s="34">
        <v>12</v>
      </c>
      <c r="E309" s="24">
        <v>597.32560835340701</v>
      </c>
      <c r="F309" s="28"/>
      <c r="G309" s="26">
        <f t="shared" si="18"/>
        <v>597.33000000000004</v>
      </c>
      <c r="H309" s="26">
        <f t="shared" si="19"/>
        <v>7167.96</v>
      </c>
    </row>
    <row r="310" spans="1:8">
      <c r="A310" s="20">
        <f t="shared" si="20"/>
        <v>35</v>
      </c>
      <c r="B310" s="27" t="s">
        <v>253</v>
      </c>
      <c r="C310" s="31" t="s">
        <v>50</v>
      </c>
      <c r="D310" s="34">
        <v>18</v>
      </c>
      <c r="E310" s="24">
        <v>170.23779838072099</v>
      </c>
      <c r="F310" s="28"/>
      <c r="G310" s="26">
        <f t="shared" si="18"/>
        <v>170.24</v>
      </c>
      <c r="H310" s="26">
        <f t="shared" si="19"/>
        <v>3064.32</v>
      </c>
    </row>
    <row r="311" spans="1:8">
      <c r="A311" s="20">
        <f t="shared" si="20"/>
        <v>36</v>
      </c>
      <c r="B311" s="27" t="s">
        <v>254</v>
      </c>
      <c r="C311" s="31" t="s">
        <v>50</v>
      </c>
      <c r="D311" s="34">
        <v>104</v>
      </c>
      <c r="E311" s="24">
        <v>246.39681344578</v>
      </c>
      <c r="F311" s="28"/>
      <c r="G311" s="26">
        <f t="shared" si="18"/>
        <v>246.4</v>
      </c>
      <c r="H311" s="26">
        <f t="shared" si="19"/>
        <v>25625.599999999999</v>
      </c>
    </row>
    <row r="312" spans="1:8">
      <c r="A312" s="20">
        <f t="shared" si="20"/>
        <v>37</v>
      </c>
      <c r="B312" s="27" t="s">
        <v>255</v>
      </c>
      <c r="C312" s="31" t="s">
        <v>50</v>
      </c>
      <c r="D312" s="34">
        <v>158</v>
      </c>
      <c r="E312" s="24">
        <v>106.02529548273</v>
      </c>
      <c r="F312" s="28"/>
      <c r="G312" s="26">
        <f t="shared" si="18"/>
        <v>106.03</v>
      </c>
      <c r="H312" s="26">
        <f t="shared" si="19"/>
        <v>16752.740000000002</v>
      </c>
    </row>
    <row r="313" spans="1:8">
      <c r="A313" s="20">
        <f t="shared" si="20"/>
        <v>38</v>
      </c>
      <c r="B313" s="27" t="s">
        <v>256</v>
      </c>
      <c r="C313" s="31" t="s">
        <v>50</v>
      </c>
      <c r="D313" s="34">
        <v>135</v>
      </c>
      <c r="E313" s="24">
        <v>123.94506373333201</v>
      </c>
      <c r="F313" s="28"/>
      <c r="G313" s="26">
        <f t="shared" si="18"/>
        <v>123.95</v>
      </c>
      <c r="H313" s="26">
        <f t="shared" si="19"/>
        <v>16733.25</v>
      </c>
    </row>
    <row r="314" spans="1:8">
      <c r="A314" s="20">
        <f t="shared" si="20"/>
        <v>39</v>
      </c>
      <c r="B314" s="27" t="s">
        <v>257</v>
      </c>
      <c r="C314" s="31" t="s">
        <v>50</v>
      </c>
      <c r="D314" s="34">
        <v>280</v>
      </c>
      <c r="E314" s="24">
        <v>97.065411357428601</v>
      </c>
      <c r="F314" s="28"/>
      <c r="G314" s="26">
        <f t="shared" si="18"/>
        <v>97.07</v>
      </c>
      <c r="H314" s="26">
        <f t="shared" si="19"/>
        <v>27179.599999999999</v>
      </c>
    </row>
    <row r="315" spans="1:8">
      <c r="A315" s="20">
        <f t="shared" si="20"/>
        <v>40</v>
      </c>
      <c r="B315" s="27" t="s">
        <v>258</v>
      </c>
      <c r="C315" s="31" t="s">
        <v>50</v>
      </c>
      <c r="D315" s="34">
        <v>292</v>
      </c>
      <c r="E315" s="24">
        <v>62.719188877107698</v>
      </c>
      <c r="F315" s="28"/>
      <c r="G315" s="26">
        <f t="shared" si="18"/>
        <v>62.72</v>
      </c>
      <c r="H315" s="26">
        <f t="shared" si="19"/>
        <v>18314.240000000002</v>
      </c>
    </row>
    <row r="316" spans="1:8">
      <c r="A316" s="20">
        <f t="shared" si="20"/>
        <v>41</v>
      </c>
      <c r="B316" s="27" t="s">
        <v>259</v>
      </c>
      <c r="C316" s="31" t="s">
        <v>50</v>
      </c>
      <c r="D316" s="34">
        <v>360</v>
      </c>
      <c r="E316" s="24">
        <v>43.306106605621999</v>
      </c>
      <c r="F316" s="28"/>
      <c r="G316" s="26">
        <f t="shared" si="18"/>
        <v>43.31</v>
      </c>
      <c r="H316" s="26">
        <f t="shared" si="19"/>
        <v>15591.6</v>
      </c>
    </row>
    <row r="317" spans="1:8">
      <c r="A317" s="20">
        <f t="shared" si="20"/>
        <v>42</v>
      </c>
      <c r="B317" s="27" t="s">
        <v>199</v>
      </c>
      <c r="C317" s="31" t="s">
        <v>50</v>
      </c>
      <c r="D317" s="34">
        <v>550</v>
      </c>
      <c r="E317" s="24">
        <v>37.332850522087902</v>
      </c>
      <c r="F317" s="28"/>
      <c r="G317" s="26">
        <f t="shared" si="18"/>
        <v>37.33</v>
      </c>
      <c r="H317" s="26">
        <f t="shared" si="19"/>
        <v>20531.5</v>
      </c>
    </row>
    <row r="318" spans="1:8" ht="25.5">
      <c r="A318" s="20">
        <f t="shared" si="20"/>
        <v>43</v>
      </c>
      <c r="B318" s="27" t="s">
        <v>260</v>
      </c>
      <c r="C318" s="50" t="s">
        <v>50</v>
      </c>
      <c r="D318" s="34">
        <v>2</v>
      </c>
      <c r="E318" s="24">
        <v>12563.185838392399</v>
      </c>
      <c r="F318" s="28"/>
      <c r="G318" s="26">
        <f t="shared" si="18"/>
        <v>12563.19</v>
      </c>
      <c r="H318" s="26">
        <f t="shared" si="19"/>
        <v>25126.38</v>
      </c>
    </row>
    <row r="319" spans="1:8" ht="25.5">
      <c r="A319" s="20">
        <f t="shared" si="20"/>
        <v>44</v>
      </c>
      <c r="B319" s="30" t="s">
        <v>261</v>
      </c>
      <c r="C319" s="46" t="s">
        <v>22</v>
      </c>
      <c r="D319" s="28">
        <v>0.53</v>
      </c>
      <c r="E319" s="24">
        <v>27333.494228659099</v>
      </c>
      <c r="F319" s="28"/>
      <c r="G319" s="26">
        <f t="shared" si="18"/>
        <v>27333.49</v>
      </c>
      <c r="H319" s="26">
        <f t="shared" si="19"/>
        <v>14486.75</v>
      </c>
    </row>
    <row r="320" spans="1:8">
      <c r="A320" s="20">
        <f t="shared" si="20"/>
        <v>45</v>
      </c>
      <c r="B320" s="27" t="s">
        <v>262</v>
      </c>
      <c r="C320" s="31" t="s">
        <v>25</v>
      </c>
      <c r="D320" s="29">
        <v>108</v>
      </c>
      <c r="E320" s="24">
        <v>358.39536501204401</v>
      </c>
      <c r="F320" s="28"/>
      <c r="G320" s="26">
        <f t="shared" si="18"/>
        <v>358.4</v>
      </c>
      <c r="H320" s="26">
        <f t="shared" si="19"/>
        <v>38707.199999999997</v>
      </c>
    </row>
    <row r="321" spans="1:8">
      <c r="A321" s="20">
        <f t="shared" si="20"/>
        <v>46</v>
      </c>
      <c r="B321" s="27" t="s">
        <v>263</v>
      </c>
      <c r="C321" s="31" t="s">
        <v>25</v>
      </c>
      <c r="D321" s="29">
        <v>280</v>
      </c>
      <c r="E321" s="24">
        <v>238.930243341363</v>
      </c>
      <c r="F321" s="28"/>
      <c r="G321" s="26">
        <f t="shared" si="18"/>
        <v>238.93</v>
      </c>
      <c r="H321" s="26">
        <f t="shared" si="19"/>
        <v>66900.399999999994</v>
      </c>
    </row>
    <row r="322" spans="1:8">
      <c r="A322" s="20">
        <f t="shared" si="20"/>
        <v>47</v>
      </c>
      <c r="B322" s="27" t="s">
        <v>264</v>
      </c>
      <c r="C322" s="31" t="s">
        <v>25</v>
      </c>
      <c r="D322" s="29">
        <v>292</v>
      </c>
      <c r="E322" s="24">
        <v>134.39826187951701</v>
      </c>
      <c r="F322" s="28"/>
      <c r="G322" s="26">
        <f t="shared" si="18"/>
        <v>134.4</v>
      </c>
      <c r="H322" s="26">
        <f t="shared" si="19"/>
        <v>39244.800000000003</v>
      </c>
    </row>
    <row r="323" spans="1:8">
      <c r="A323" s="20">
        <f t="shared" si="20"/>
        <v>48</v>
      </c>
      <c r="B323" s="27" t="s">
        <v>265</v>
      </c>
      <c r="C323" s="31" t="s">
        <v>25</v>
      </c>
      <c r="D323" s="29">
        <v>360</v>
      </c>
      <c r="E323" s="24">
        <v>111.998551566264</v>
      </c>
      <c r="F323" s="28"/>
      <c r="G323" s="26">
        <f t="shared" si="18"/>
        <v>112</v>
      </c>
      <c r="H323" s="26">
        <f t="shared" si="19"/>
        <v>40320</v>
      </c>
    </row>
    <row r="324" spans="1:8">
      <c r="A324" s="20">
        <f t="shared" si="20"/>
        <v>49</v>
      </c>
      <c r="B324" s="27" t="s">
        <v>266</v>
      </c>
      <c r="C324" s="31" t="s">
        <v>25</v>
      </c>
      <c r="D324" s="29">
        <v>290</v>
      </c>
      <c r="E324" s="24">
        <v>97.065411357428601</v>
      </c>
      <c r="F324" s="28"/>
      <c r="G324" s="26">
        <f t="shared" si="18"/>
        <v>97.07</v>
      </c>
      <c r="H324" s="26">
        <f t="shared" si="19"/>
        <v>28150.3</v>
      </c>
    </row>
    <row r="325" spans="1:8" ht="25.5">
      <c r="A325" s="20">
        <f t="shared" si="20"/>
        <v>50</v>
      </c>
      <c r="B325" s="30" t="s">
        <v>267</v>
      </c>
      <c r="C325" s="22" t="s">
        <v>268</v>
      </c>
      <c r="D325" s="48">
        <v>102</v>
      </c>
      <c r="E325" s="24">
        <v>318.54343138000002</v>
      </c>
      <c r="F325" s="28"/>
      <c r="G325" s="26">
        <f t="shared" si="18"/>
        <v>318.54000000000002</v>
      </c>
      <c r="H325" s="26">
        <f t="shared" si="19"/>
        <v>32491.08</v>
      </c>
    </row>
    <row r="326" spans="1:8" s="1" customFormat="1" ht="27" customHeight="1">
      <c r="A326" s="14">
        <v>6</v>
      </c>
      <c r="B326" s="15" t="s">
        <v>269</v>
      </c>
      <c r="C326" s="16"/>
      <c r="D326" s="44"/>
      <c r="E326" s="18"/>
      <c r="F326" s="18"/>
      <c r="G326" s="18"/>
      <c r="H326" s="19">
        <f>+SUM(H327:H348)</f>
        <v>4962811.96</v>
      </c>
    </row>
    <row r="327" spans="1:8" ht="38.25">
      <c r="A327" s="20">
        <v>1</v>
      </c>
      <c r="B327" s="45" t="s">
        <v>270</v>
      </c>
      <c r="C327" s="22" t="s">
        <v>50</v>
      </c>
      <c r="D327" s="34">
        <v>1</v>
      </c>
      <c r="E327" s="24">
        <v>126012.58297926</v>
      </c>
      <c r="F327" s="28"/>
      <c r="G327" s="26">
        <f t="shared" ref="G327:G348" si="21">ROUND(E327+F327,2)</f>
        <v>126012.58</v>
      </c>
      <c r="H327" s="26">
        <f t="shared" ref="H327:H348" si="22">ROUND(G327*D327,2)</f>
        <v>126012.58</v>
      </c>
    </row>
    <row r="328" spans="1:8" ht="25.5">
      <c r="A328" s="20">
        <f t="shared" ref="A328:A348" si="23">A327+1</f>
        <v>2</v>
      </c>
      <c r="B328" s="30" t="s">
        <v>271</v>
      </c>
      <c r="C328" s="22" t="s">
        <v>50</v>
      </c>
      <c r="D328" s="34">
        <v>1</v>
      </c>
      <c r="E328" s="24">
        <v>10234.138017244</v>
      </c>
      <c r="F328" s="28"/>
      <c r="G328" s="26">
        <f t="shared" si="21"/>
        <v>10234.14</v>
      </c>
      <c r="H328" s="26">
        <f t="shared" si="22"/>
        <v>10234.14</v>
      </c>
    </row>
    <row r="329" spans="1:8">
      <c r="A329" s="20">
        <f t="shared" si="23"/>
        <v>3</v>
      </c>
      <c r="B329" s="30" t="s">
        <v>272</v>
      </c>
      <c r="C329" s="22" t="s">
        <v>50</v>
      </c>
      <c r="D329" s="34">
        <v>4</v>
      </c>
      <c r="E329" s="24">
        <v>21047.564015918</v>
      </c>
      <c r="F329" s="28"/>
      <c r="G329" s="26">
        <f t="shared" si="21"/>
        <v>21047.56</v>
      </c>
      <c r="H329" s="26">
        <f t="shared" si="22"/>
        <v>84190.24</v>
      </c>
    </row>
    <row r="330" spans="1:8" ht="25.5">
      <c r="A330" s="20">
        <f t="shared" si="23"/>
        <v>4</v>
      </c>
      <c r="B330" s="30" t="s">
        <v>273</v>
      </c>
      <c r="C330" s="22" t="s">
        <v>50</v>
      </c>
      <c r="D330" s="34">
        <v>83</v>
      </c>
      <c r="E330" s="24">
        <v>10896.9441893327</v>
      </c>
      <c r="F330" s="28"/>
      <c r="G330" s="26">
        <f t="shared" si="21"/>
        <v>10896.94</v>
      </c>
      <c r="H330" s="26">
        <f t="shared" si="22"/>
        <v>904446.02</v>
      </c>
    </row>
    <row r="331" spans="1:8" ht="25.5">
      <c r="A331" s="20">
        <f t="shared" si="23"/>
        <v>5</v>
      </c>
      <c r="B331" s="30" t="s">
        <v>274</v>
      </c>
      <c r="C331" s="22" t="s">
        <v>50</v>
      </c>
      <c r="D331" s="34">
        <v>5</v>
      </c>
      <c r="E331" s="24">
        <v>9030.3016632282706</v>
      </c>
      <c r="F331" s="28"/>
      <c r="G331" s="26">
        <f t="shared" si="21"/>
        <v>9030.2999999999993</v>
      </c>
      <c r="H331" s="26">
        <f t="shared" si="22"/>
        <v>45151.5</v>
      </c>
    </row>
    <row r="332" spans="1:8" ht="25.5">
      <c r="A332" s="20">
        <f t="shared" si="23"/>
        <v>6</v>
      </c>
      <c r="B332" s="30" t="s">
        <v>275</v>
      </c>
      <c r="C332" s="22" t="s">
        <v>50</v>
      </c>
      <c r="D332" s="34">
        <v>5</v>
      </c>
      <c r="E332" s="24">
        <v>12763.586715437101</v>
      </c>
      <c r="F332" s="28"/>
      <c r="G332" s="26">
        <f t="shared" si="21"/>
        <v>12763.59</v>
      </c>
      <c r="H332" s="26">
        <f t="shared" si="22"/>
        <v>63817.95</v>
      </c>
    </row>
    <row r="333" spans="1:8">
      <c r="A333" s="20">
        <f t="shared" si="23"/>
        <v>7</v>
      </c>
      <c r="B333" s="30" t="s">
        <v>276</v>
      </c>
      <c r="C333" s="22" t="s">
        <v>50</v>
      </c>
      <c r="D333" s="34">
        <v>3</v>
      </c>
      <c r="E333" s="24">
        <v>6267.59668492326</v>
      </c>
      <c r="F333" s="28"/>
      <c r="G333" s="26">
        <f t="shared" si="21"/>
        <v>6267.6</v>
      </c>
      <c r="H333" s="26">
        <f t="shared" si="22"/>
        <v>18802.8</v>
      </c>
    </row>
    <row r="334" spans="1:8">
      <c r="A334" s="20">
        <f t="shared" si="23"/>
        <v>8</v>
      </c>
      <c r="B334" s="30" t="s">
        <v>277</v>
      </c>
      <c r="C334" s="22" t="s">
        <v>25</v>
      </c>
      <c r="D334" s="29">
        <v>745</v>
      </c>
      <c r="E334" s="24">
        <v>237.63339980948001</v>
      </c>
      <c r="F334" s="28"/>
      <c r="G334" s="26">
        <f t="shared" si="21"/>
        <v>237.63</v>
      </c>
      <c r="H334" s="26">
        <f t="shared" si="22"/>
        <v>177034.35</v>
      </c>
    </row>
    <row r="335" spans="1:8">
      <c r="A335" s="20">
        <f t="shared" si="23"/>
        <v>9</v>
      </c>
      <c r="B335" s="30" t="s">
        <v>278</v>
      </c>
      <c r="C335" s="22" t="s">
        <v>25</v>
      </c>
      <c r="D335" s="29">
        <v>745</v>
      </c>
      <c r="E335" s="24">
        <v>304.636060260237</v>
      </c>
      <c r="F335" s="28"/>
      <c r="G335" s="26">
        <f t="shared" si="21"/>
        <v>304.64</v>
      </c>
      <c r="H335" s="26">
        <f t="shared" si="22"/>
        <v>226956.79999999999</v>
      </c>
    </row>
    <row r="336" spans="1:8" ht="38.25">
      <c r="A336" s="20">
        <f t="shared" si="23"/>
        <v>10</v>
      </c>
      <c r="B336" s="45" t="s">
        <v>279</v>
      </c>
      <c r="C336" s="22" t="s">
        <v>50</v>
      </c>
      <c r="D336" s="34">
        <v>5</v>
      </c>
      <c r="E336" s="24">
        <v>13505.436518123999</v>
      </c>
      <c r="F336" s="28"/>
      <c r="G336" s="26">
        <f t="shared" si="21"/>
        <v>13505.44</v>
      </c>
      <c r="H336" s="26">
        <f t="shared" si="22"/>
        <v>67527.199999999997</v>
      </c>
    </row>
    <row r="337" spans="1:8">
      <c r="A337" s="20">
        <f t="shared" si="23"/>
        <v>11</v>
      </c>
      <c r="B337" s="30" t="s">
        <v>280</v>
      </c>
      <c r="C337" s="22" t="s">
        <v>25</v>
      </c>
      <c r="D337" s="29">
        <v>275</v>
      </c>
      <c r="E337" s="24">
        <v>237.63339980948001</v>
      </c>
      <c r="F337" s="28"/>
      <c r="G337" s="26">
        <f t="shared" si="21"/>
        <v>237.63</v>
      </c>
      <c r="H337" s="26">
        <f t="shared" si="22"/>
        <v>65348.25</v>
      </c>
    </row>
    <row r="338" spans="1:8">
      <c r="A338" s="20">
        <f t="shared" si="23"/>
        <v>12</v>
      </c>
      <c r="B338" s="30" t="s">
        <v>281</v>
      </c>
      <c r="C338" s="22" t="s">
        <v>25</v>
      </c>
      <c r="D338" s="29">
        <v>275</v>
      </c>
      <c r="E338" s="24">
        <v>190.39753766264801</v>
      </c>
      <c r="F338" s="28"/>
      <c r="G338" s="26">
        <f t="shared" si="21"/>
        <v>190.4</v>
      </c>
      <c r="H338" s="26">
        <f t="shared" si="22"/>
        <v>52360</v>
      </c>
    </row>
    <row r="339" spans="1:8" ht="38.25">
      <c r="A339" s="20">
        <f t="shared" si="23"/>
        <v>13</v>
      </c>
      <c r="B339" s="45" t="s">
        <v>282</v>
      </c>
      <c r="C339" s="22" t="s">
        <v>50</v>
      </c>
      <c r="D339" s="34">
        <v>1</v>
      </c>
      <c r="E339" s="24">
        <v>72159.303493090003</v>
      </c>
      <c r="F339" s="28"/>
      <c r="G339" s="26">
        <f t="shared" si="21"/>
        <v>72159.3</v>
      </c>
      <c r="H339" s="26">
        <f t="shared" si="22"/>
        <v>72159.3</v>
      </c>
    </row>
    <row r="340" spans="1:8" ht="25.5">
      <c r="A340" s="20">
        <f t="shared" si="23"/>
        <v>14</v>
      </c>
      <c r="B340" s="30" t="s">
        <v>283</v>
      </c>
      <c r="C340" s="22" t="s">
        <v>50</v>
      </c>
      <c r="D340" s="34">
        <v>1</v>
      </c>
      <c r="E340" s="24">
        <v>457615.01703176601</v>
      </c>
      <c r="F340" s="28"/>
      <c r="G340" s="26">
        <f t="shared" si="21"/>
        <v>457615.02</v>
      </c>
      <c r="H340" s="26">
        <f t="shared" si="22"/>
        <v>457615.02</v>
      </c>
    </row>
    <row r="341" spans="1:8" ht="25.5">
      <c r="A341" s="20">
        <f t="shared" si="23"/>
        <v>15</v>
      </c>
      <c r="B341" s="30" t="s">
        <v>284</v>
      </c>
      <c r="C341" s="22" t="s">
        <v>50</v>
      </c>
      <c r="D341" s="34">
        <v>1</v>
      </c>
      <c r="E341" s="24">
        <v>41778.237374999997</v>
      </c>
      <c r="F341" s="28"/>
      <c r="G341" s="26">
        <f t="shared" si="21"/>
        <v>41778.239999999998</v>
      </c>
      <c r="H341" s="26">
        <f t="shared" si="22"/>
        <v>41778.239999999998</v>
      </c>
    </row>
    <row r="342" spans="1:8" ht="25.5">
      <c r="A342" s="20">
        <f t="shared" si="23"/>
        <v>16</v>
      </c>
      <c r="B342" s="30" t="s">
        <v>285</v>
      </c>
      <c r="C342" s="22" t="s">
        <v>50</v>
      </c>
      <c r="D342" s="34">
        <v>2</v>
      </c>
      <c r="E342" s="24">
        <v>123017.4125586</v>
      </c>
      <c r="F342" s="28"/>
      <c r="G342" s="26">
        <f t="shared" si="21"/>
        <v>123017.41</v>
      </c>
      <c r="H342" s="26">
        <f t="shared" si="22"/>
        <v>246034.82</v>
      </c>
    </row>
    <row r="343" spans="1:8" ht="38.25">
      <c r="A343" s="20">
        <f t="shared" si="23"/>
        <v>17</v>
      </c>
      <c r="B343" s="30" t="s">
        <v>286</v>
      </c>
      <c r="C343" s="22" t="s">
        <v>50</v>
      </c>
      <c r="D343" s="34">
        <v>8</v>
      </c>
      <c r="E343" s="24">
        <v>52722.0663266681</v>
      </c>
      <c r="F343" s="28"/>
      <c r="G343" s="26">
        <f t="shared" si="21"/>
        <v>52722.07</v>
      </c>
      <c r="H343" s="26">
        <f t="shared" si="22"/>
        <v>421776.56</v>
      </c>
    </row>
    <row r="344" spans="1:8" ht="38.25">
      <c r="A344" s="20">
        <f t="shared" si="23"/>
        <v>18</v>
      </c>
      <c r="B344" s="30" t="s">
        <v>287</v>
      </c>
      <c r="C344" s="22" t="s">
        <v>50</v>
      </c>
      <c r="D344" s="34">
        <v>14</v>
      </c>
      <c r="E344" s="24">
        <v>52109.8075781058</v>
      </c>
      <c r="F344" s="28"/>
      <c r="G344" s="26">
        <f t="shared" si="21"/>
        <v>52109.81</v>
      </c>
      <c r="H344" s="26">
        <f t="shared" si="22"/>
        <v>729537.34</v>
      </c>
    </row>
    <row r="345" spans="1:8">
      <c r="A345" s="20">
        <f t="shared" si="23"/>
        <v>19</v>
      </c>
      <c r="B345" s="30" t="s">
        <v>280</v>
      </c>
      <c r="C345" s="22" t="s">
        <v>25</v>
      </c>
      <c r="D345" s="29">
        <v>1281</v>
      </c>
      <c r="E345" s="24">
        <v>237.63339980948001</v>
      </c>
      <c r="F345" s="28"/>
      <c r="G345" s="26">
        <f t="shared" si="21"/>
        <v>237.63</v>
      </c>
      <c r="H345" s="26">
        <f t="shared" si="22"/>
        <v>304404.03000000003</v>
      </c>
    </row>
    <row r="346" spans="1:8">
      <c r="A346" s="20">
        <f t="shared" si="23"/>
        <v>20</v>
      </c>
      <c r="B346" s="30" t="s">
        <v>288</v>
      </c>
      <c r="C346" s="22" t="s">
        <v>25</v>
      </c>
      <c r="D346" s="29">
        <v>1281</v>
      </c>
      <c r="E346" s="24">
        <v>365.56327231228499</v>
      </c>
      <c r="F346" s="28"/>
      <c r="G346" s="26">
        <f t="shared" si="21"/>
        <v>365.56</v>
      </c>
      <c r="H346" s="26">
        <f t="shared" si="22"/>
        <v>468282.36</v>
      </c>
    </row>
    <row r="347" spans="1:8" ht="38.25">
      <c r="A347" s="20">
        <f t="shared" si="23"/>
        <v>21</v>
      </c>
      <c r="B347" s="45" t="s">
        <v>289</v>
      </c>
      <c r="C347" s="22" t="s">
        <v>188</v>
      </c>
      <c r="D347" s="29">
        <v>765</v>
      </c>
      <c r="E347" s="24">
        <v>478.29686749807001</v>
      </c>
      <c r="F347" s="28"/>
      <c r="G347" s="26">
        <f t="shared" si="21"/>
        <v>478.3</v>
      </c>
      <c r="H347" s="26">
        <f t="shared" si="22"/>
        <v>365899.5</v>
      </c>
    </row>
    <row r="348" spans="1:8">
      <c r="A348" s="20">
        <f t="shared" si="23"/>
        <v>22</v>
      </c>
      <c r="B348" s="30" t="s">
        <v>290</v>
      </c>
      <c r="C348" s="22" t="s">
        <v>50</v>
      </c>
      <c r="D348" s="34">
        <v>8</v>
      </c>
      <c r="E348" s="24">
        <v>1680.3732750454101</v>
      </c>
      <c r="F348" s="28"/>
      <c r="G348" s="26">
        <f t="shared" si="21"/>
        <v>1680.37</v>
      </c>
      <c r="H348" s="26">
        <f t="shared" si="22"/>
        <v>13442.96</v>
      </c>
    </row>
    <row r="349" spans="1:8" s="1" customFormat="1" ht="27" customHeight="1">
      <c r="A349" s="14">
        <v>7</v>
      </c>
      <c r="B349" s="15" t="s">
        <v>291</v>
      </c>
      <c r="C349" s="16"/>
      <c r="D349" s="44"/>
      <c r="E349" s="18"/>
      <c r="F349" s="18"/>
      <c r="G349" s="18"/>
      <c r="H349" s="19">
        <f>+SUM(H350:H365)</f>
        <v>1016335.39</v>
      </c>
    </row>
    <row r="350" spans="1:8">
      <c r="A350" s="20">
        <v>1</v>
      </c>
      <c r="B350" s="30" t="s">
        <v>292</v>
      </c>
      <c r="C350" s="22" t="s">
        <v>22</v>
      </c>
      <c r="D350" s="28">
        <v>8</v>
      </c>
      <c r="E350" s="24">
        <v>5727.5491747752203</v>
      </c>
      <c r="F350" s="28"/>
      <c r="G350" s="26">
        <f t="shared" ref="G350:G365" si="24">ROUND(E350+F350,2)</f>
        <v>5727.55</v>
      </c>
      <c r="H350" s="26">
        <f t="shared" ref="H350:H365" si="25">ROUND(G350*D350,2)</f>
        <v>45820.4</v>
      </c>
    </row>
    <row r="351" spans="1:8">
      <c r="A351" s="20">
        <f t="shared" ref="A351:A365" si="26">A350+1</f>
        <v>2</v>
      </c>
      <c r="B351" s="27" t="s">
        <v>293</v>
      </c>
      <c r="C351" s="22" t="s">
        <v>22</v>
      </c>
      <c r="D351" s="29">
        <v>8</v>
      </c>
      <c r="E351" s="24">
        <v>1077.2165820134301</v>
      </c>
      <c r="F351" s="28"/>
      <c r="G351" s="26">
        <f t="shared" si="24"/>
        <v>1077.22</v>
      </c>
      <c r="H351" s="26">
        <f t="shared" si="25"/>
        <v>8617.76</v>
      </c>
    </row>
    <row r="352" spans="1:8">
      <c r="A352" s="20">
        <f t="shared" si="26"/>
        <v>3</v>
      </c>
      <c r="B352" s="30" t="s">
        <v>41</v>
      </c>
      <c r="C352" s="22" t="s">
        <v>39</v>
      </c>
      <c r="D352" s="29">
        <v>12</v>
      </c>
      <c r="E352" s="24">
        <v>2369.6789017166502</v>
      </c>
      <c r="F352" s="28"/>
      <c r="G352" s="26">
        <f t="shared" si="24"/>
        <v>2369.6799999999998</v>
      </c>
      <c r="H352" s="26">
        <f t="shared" si="25"/>
        <v>28436.16</v>
      </c>
    </row>
    <row r="353" spans="1:8" ht="38.25">
      <c r="A353" s="20">
        <f t="shared" si="26"/>
        <v>4</v>
      </c>
      <c r="B353" s="51" t="s">
        <v>294</v>
      </c>
      <c r="C353" s="22" t="s">
        <v>22</v>
      </c>
      <c r="D353" s="29">
        <v>9</v>
      </c>
      <c r="E353" s="24">
        <v>1077.2165820134301</v>
      </c>
      <c r="F353" s="28"/>
      <c r="G353" s="26">
        <f t="shared" si="24"/>
        <v>1077.22</v>
      </c>
      <c r="H353" s="26">
        <f t="shared" si="25"/>
        <v>9694.98</v>
      </c>
    </row>
    <row r="354" spans="1:8">
      <c r="A354" s="20">
        <f t="shared" si="26"/>
        <v>5</v>
      </c>
      <c r="B354" s="51" t="s">
        <v>295</v>
      </c>
      <c r="C354" s="22" t="s">
        <v>39</v>
      </c>
      <c r="D354" s="29">
        <v>16.2</v>
      </c>
      <c r="E354" s="24">
        <v>2369.6789017166502</v>
      </c>
      <c r="F354" s="28"/>
      <c r="G354" s="26">
        <f t="shared" si="24"/>
        <v>2369.6799999999998</v>
      </c>
      <c r="H354" s="26">
        <f t="shared" si="25"/>
        <v>38388.82</v>
      </c>
    </row>
    <row r="355" spans="1:8" ht="25.5">
      <c r="A355" s="20">
        <f t="shared" si="26"/>
        <v>6</v>
      </c>
      <c r="B355" s="51" t="s">
        <v>296</v>
      </c>
      <c r="C355" s="22" t="s">
        <v>22</v>
      </c>
      <c r="D355" s="29">
        <v>16</v>
      </c>
      <c r="E355" s="24">
        <v>930.23181481832501</v>
      </c>
      <c r="F355" s="28"/>
      <c r="G355" s="26">
        <f t="shared" si="24"/>
        <v>930.23</v>
      </c>
      <c r="H355" s="26">
        <f t="shared" si="25"/>
        <v>14883.68</v>
      </c>
    </row>
    <row r="356" spans="1:8">
      <c r="A356" s="20">
        <f t="shared" si="26"/>
        <v>7</v>
      </c>
      <c r="B356" s="51" t="s">
        <v>297</v>
      </c>
      <c r="C356" s="22" t="s">
        <v>298</v>
      </c>
      <c r="D356" s="29">
        <v>2</v>
      </c>
      <c r="E356" s="24">
        <v>4204.7732942160001</v>
      </c>
      <c r="F356" s="28"/>
      <c r="G356" s="26">
        <f t="shared" si="24"/>
        <v>4204.7700000000004</v>
      </c>
      <c r="H356" s="26">
        <f t="shared" si="25"/>
        <v>8409.5400000000009</v>
      </c>
    </row>
    <row r="357" spans="1:8">
      <c r="A357" s="20">
        <f t="shared" si="26"/>
        <v>8</v>
      </c>
      <c r="B357" s="51" t="s">
        <v>299</v>
      </c>
      <c r="C357" s="22" t="s">
        <v>298</v>
      </c>
      <c r="D357" s="29">
        <v>2</v>
      </c>
      <c r="E357" s="24">
        <v>1465.299784348</v>
      </c>
      <c r="F357" s="28"/>
      <c r="G357" s="26">
        <f t="shared" si="24"/>
        <v>1465.3</v>
      </c>
      <c r="H357" s="26">
        <f t="shared" si="25"/>
        <v>2930.6</v>
      </c>
    </row>
    <row r="358" spans="1:8" ht="25.5">
      <c r="A358" s="20">
        <f t="shared" si="26"/>
        <v>9</v>
      </c>
      <c r="B358" s="51" t="s">
        <v>300</v>
      </c>
      <c r="C358" s="22" t="s">
        <v>298</v>
      </c>
      <c r="D358" s="29">
        <v>16</v>
      </c>
      <c r="E358" s="24">
        <v>80.174136174746494</v>
      </c>
      <c r="F358" s="28"/>
      <c r="G358" s="26">
        <f t="shared" si="24"/>
        <v>80.17</v>
      </c>
      <c r="H358" s="26">
        <f t="shared" si="25"/>
        <v>1282.72</v>
      </c>
    </row>
    <row r="359" spans="1:8">
      <c r="A359" s="20">
        <f t="shared" si="26"/>
        <v>10</v>
      </c>
      <c r="B359" s="30" t="s">
        <v>301</v>
      </c>
      <c r="C359" s="22" t="s">
        <v>119</v>
      </c>
      <c r="D359" s="29">
        <v>45</v>
      </c>
      <c r="E359" s="24">
        <v>1046.3505159711899</v>
      </c>
      <c r="F359" s="28"/>
      <c r="G359" s="26">
        <f t="shared" si="24"/>
        <v>1046.3499999999999</v>
      </c>
      <c r="H359" s="26">
        <f t="shared" si="25"/>
        <v>47085.75</v>
      </c>
    </row>
    <row r="360" spans="1:8" ht="25.5">
      <c r="A360" s="20">
        <f t="shared" si="26"/>
        <v>11</v>
      </c>
      <c r="B360" s="51" t="s">
        <v>302</v>
      </c>
      <c r="C360" s="46" t="s">
        <v>22</v>
      </c>
      <c r="D360" s="47">
        <v>9</v>
      </c>
      <c r="E360" s="24">
        <v>9405.6182311694793</v>
      </c>
      <c r="F360" s="28"/>
      <c r="G360" s="26">
        <f t="shared" si="24"/>
        <v>9405.6200000000008</v>
      </c>
      <c r="H360" s="26">
        <f t="shared" si="25"/>
        <v>84650.58</v>
      </c>
    </row>
    <row r="361" spans="1:8" ht="25.5">
      <c r="A361" s="20">
        <f t="shared" si="26"/>
        <v>12</v>
      </c>
      <c r="B361" s="51" t="s">
        <v>303</v>
      </c>
      <c r="C361" s="22" t="s">
        <v>25</v>
      </c>
      <c r="D361" s="29">
        <v>45</v>
      </c>
      <c r="E361" s="24">
        <v>6109.8991879694004</v>
      </c>
      <c r="F361" s="28"/>
      <c r="G361" s="26">
        <f t="shared" si="24"/>
        <v>6109.9</v>
      </c>
      <c r="H361" s="26">
        <f t="shared" si="25"/>
        <v>274945.5</v>
      </c>
    </row>
    <row r="362" spans="1:8" ht="38.25">
      <c r="A362" s="20">
        <f t="shared" si="26"/>
        <v>13</v>
      </c>
      <c r="B362" s="30" t="s">
        <v>304</v>
      </c>
      <c r="C362" s="52" t="s">
        <v>22</v>
      </c>
      <c r="D362" s="53">
        <v>3.8</v>
      </c>
      <c r="E362" s="24">
        <v>4581.9195886671196</v>
      </c>
      <c r="F362" s="28"/>
      <c r="G362" s="26">
        <f t="shared" si="24"/>
        <v>4581.92</v>
      </c>
      <c r="H362" s="26">
        <f t="shared" si="25"/>
        <v>17411.3</v>
      </c>
    </row>
    <row r="363" spans="1:8" ht="25.5">
      <c r="A363" s="20">
        <f t="shared" si="26"/>
        <v>14</v>
      </c>
      <c r="B363" s="30" t="s">
        <v>305</v>
      </c>
      <c r="C363" s="52" t="s">
        <v>20</v>
      </c>
      <c r="D363" s="49">
        <v>38</v>
      </c>
      <c r="E363" s="24">
        <v>1561.0933153671899</v>
      </c>
      <c r="F363" s="28"/>
      <c r="G363" s="26">
        <f t="shared" si="24"/>
        <v>1561.09</v>
      </c>
      <c r="H363" s="26">
        <f t="shared" si="25"/>
        <v>59321.42</v>
      </c>
    </row>
    <row r="364" spans="1:8" ht="25.5">
      <c r="A364" s="20">
        <f t="shared" si="26"/>
        <v>15</v>
      </c>
      <c r="B364" s="30" t="s">
        <v>306</v>
      </c>
      <c r="C364" s="22" t="s">
        <v>20</v>
      </c>
      <c r="D364" s="49">
        <v>38</v>
      </c>
      <c r="E364" s="24">
        <v>5673.5341418837297</v>
      </c>
      <c r="F364" s="28"/>
      <c r="G364" s="26">
        <f t="shared" si="24"/>
        <v>5673.53</v>
      </c>
      <c r="H364" s="26">
        <f t="shared" si="25"/>
        <v>215594.14</v>
      </c>
    </row>
    <row r="365" spans="1:8" ht="25.5">
      <c r="A365" s="20">
        <f t="shared" si="26"/>
        <v>16</v>
      </c>
      <c r="B365" s="30" t="s">
        <v>307</v>
      </c>
      <c r="C365" s="22" t="s">
        <v>20</v>
      </c>
      <c r="D365" s="49">
        <v>38</v>
      </c>
      <c r="E365" s="24">
        <v>4180.5788790821298</v>
      </c>
      <c r="F365" s="28"/>
      <c r="G365" s="26">
        <f t="shared" si="24"/>
        <v>4180.58</v>
      </c>
      <c r="H365" s="26">
        <f t="shared" si="25"/>
        <v>158862.04</v>
      </c>
    </row>
    <row r="366" spans="1:8" s="1" customFormat="1" ht="27" customHeight="1">
      <c r="A366" s="14">
        <v>15</v>
      </c>
      <c r="B366" s="15" t="s">
        <v>308</v>
      </c>
      <c r="C366" s="16"/>
      <c r="D366" s="44"/>
      <c r="E366" s="18"/>
      <c r="F366" s="18"/>
      <c r="G366" s="18"/>
      <c r="H366" s="19">
        <f>+SUM(H367:H414)</f>
        <v>40751188.909999996</v>
      </c>
    </row>
    <row r="367" spans="1:8" ht="25.5">
      <c r="A367" s="20">
        <v>1</v>
      </c>
      <c r="B367" s="21" t="s">
        <v>309</v>
      </c>
      <c r="C367" s="22" t="s">
        <v>25</v>
      </c>
      <c r="D367" s="29">
        <v>51</v>
      </c>
      <c r="E367" s="24">
        <v>1401.591098072</v>
      </c>
      <c r="F367" s="28"/>
      <c r="G367" s="26">
        <f t="shared" ref="G367:G414" si="27">ROUND(E367+F367,2)</f>
        <v>1401.59</v>
      </c>
      <c r="H367" s="26">
        <f t="shared" ref="H367:H414" si="28">ROUND(G367*D367,2)</f>
        <v>71481.09</v>
      </c>
    </row>
    <row r="368" spans="1:8">
      <c r="A368" s="20">
        <f t="shared" ref="A368:A414" si="29">A367+1</f>
        <v>2</v>
      </c>
      <c r="B368" s="30" t="s">
        <v>310</v>
      </c>
      <c r="C368" s="22" t="s">
        <v>22</v>
      </c>
      <c r="D368" s="28">
        <v>50.1</v>
      </c>
      <c r="E368" s="24">
        <v>3763.4411682257801</v>
      </c>
      <c r="F368" s="28"/>
      <c r="G368" s="26">
        <f t="shared" si="27"/>
        <v>3763.44</v>
      </c>
      <c r="H368" s="26">
        <f t="shared" si="28"/>
        <v>188548.34</v>
      </c>
    </row>
    <row r="369" spans="1:8">
      <c r="A369" s="20">
        <f t="shared" si="29"/>
        <v>3</v>
      </c>
      <c r="B369" s="30" t="s">
        <v>292</v>
      </c>
      <c r="C369" s="22" t="s">
        <v>22</v>
      </c>
      <c r="D369" s="28">
        <v>50.82</v>
      </c>
      <c r="E369" s="24">
        <v>5727.5491747752203</v>
      </c>
      <c r="F369" s="28"/>
      <c r="G369" s="26">
        <f t="shared" si="27"/>
        <v>5727.55</v>
      </c>
      <c r="H369" s="26">
        <f t="shared" si="28"/>
        <v>291074.09000000003</v>
      </c>
    </row>
    <row r="370" spans="1:8">
      <c r="A370" s="20">
        <f t="shared" si="29"/>
        <v>4</v>
      </c>
      <c r="B370" s="27" t="s">
        <v>293</v>
      </c>
      <c r="C370" s="22" t="s">
        <v>22</v>
      </c>
      <c r="D370" s="29">
        <v>96</v>
      </c>
      <c r="E370" s="24">
        <v>1077.2165820134301</v>
      </c>
      <c r="F370" s="28"/>
      <c r="G370" s="26">
        <f t="shared" si="27"/>
        <v>1077.22</v>
      </c>
      <c r="H370" s="26">
        <f t="shared" si="28"/>
        <v>103413.12</v>
      </c>
    </row>
    <row r="371" spans="1:8">
      <c r="A371" s="20">
        <f t="shared" si="29"/>
        <v>5</v>
      </c>
      <c r="B371" s="30" t="s">
        <v>311</v>
      </c>
      <c r="C371" s="22" t="s">
        <v>39</v>
      </c>
      <c r="D371" s="29">
        <v>10</v>
      </c>
      <c r="E371" s="24">
        <v>477.81514707000002</v>
      </c>
      <c r="F371" s="28"/>
      <c r="G371" s="26">
        <f t="shared" si="27"/>
        <v>477.82</v>
      </c>
      <c r="H371" s="26">
        <f t="shared" si="28"/>
        <v>4778.2</v>
      </c>
    </row>
    <row r="372" spans="1:8">
      <c r="A372" s="20">
        <f t="shared" si="29"/>
        <v>6</v>
      </c>
      <c r="B372" s="30" t="s">
        <v>41</v>
      </c>
      <c r="C372" s="22" t="s">
        <v>39</v>
      </c>
      <c r="D372" s="29">
        <v>180</v>
      </c>
      <c r="E372" s="24">
        <v>2369.6789017166502</v>
      </c>
      <c r="F372" s="28"/>
      <c r="G372" s="26">
        <f t="shared" si="27"/>
        <v>2369.6799999999998</v>
      </c>
      <c r="H372" s="26">
        <f t="shared" si="28"/>
        <v>426542.4</v>
      </c>
    </row>
    <row r="373" spans="1:8" ht="38.25">
      <c r="A373" s="20">
        <f t="shared" si="29"/>
        <v>7</v>
      </c>
      <c r="B373" s="21" t="s">
        <v>312</v>
      </c>
      <c r="C373" s="31" t="s">
        <v>22</v>
      </c>
      <c r="D373" s="28">
        <v>3</v>
      </c>
      <c r="E373" s="24">
        <v>54751.424388554296</v>
      </c>
      <c r="F373" s="28"/>
      <c r="G373" s="26">
        <f t="shared" si="27"/>
        <v>54751.42</v>
      </c>
      <c r="H373" s="26">
        <f t="shared" si="28"/>
        <v>164254.26</v>
      </c>
    </row>
    <row r="374" spans="1:8">
      <c r="A374" s="20">
        <f t="shared" si="29"/>
        <v>8</v>
      </c>
      <c r="B374" s="27" t="s">
        <v>313</v>
      </c>
      <c r="C374" s="31" t="s">
        <v>145</v>
      </c>
      <c r="D374" s="37">
        <v>0.35</v>
      </c>
      <c r="E374" s="24">
        <v>58070.7235283747</v>
      </c>
      <c r="F374" s="28"/>
      <c r="G374" s="26">
        <f t="shared" si="27"/>
        <v>58070.720000000001</v>
      </c>
      <c r="H374" s="26">
        <f t="shared" si="28"/>
        <v>20324.75</v>
      </c>
    </row>
    <row r="375" spans="1:8">
      <c r="A375" s="20">
        <f t="shared" si="29"/>
        <v>9</v>
      </c>
      <c r="B375" s="27" t="s">
        <v>314</v>
      </c>
      <c r="C375" s="31" t="s">
        <v>25</v>
      </c>
      <c r="D375" s="29">
        <v>55</v>
      </c>
      <c r="E375" s="24">
        <v>2956.7617613493599</v>
      </c>
      <c r="F375" s="28"/>
      <c r="G375" s="26">
        <f t="shared" si="27"/>
        <v>2956.76</v>
      </c>
      <c r="H375" s="26">
        <f t="shared" si="28"/>
        <v>162621.79999999999</v>
      </c>
    </row>
    <row r="376" spans="1:8" ht="25.5">
      <c r="A376" s="20">
        <f t="shared" si="29"/>
        <v>10</v>
      </c>
      <c r="B376" s="30" t="s">
        <v>315</v>
      </c>
      <c r="C376" s="32" t="s">
        <v>145</v>
      </c>
      <c r="D376" s="54">
        <v>0.42549999999999999</v>
      </c>
      <c r="E376" s="24">
        <v>88938.982632524101</v>
      </c>
      <c r="F376" s="28"/>
      <c r="G376" s="26">
        <f t="shared" si="27"/>
        <v>88938.98</v>
      </c>
      <c r="H376" s="26">
        <f t="shared" si="28"/>
        <v>37843.54</v>
      </c>
    </row>
    <row r="377" spans="1:8">
      <c r="A377" s="20">
        <f t="shared" si="29"/>
        <v>11</v>
      </c>
      <c r="B377" s="27" t="s">
        <v>316</v>
      </c>
      <c r="C377" s="31" t="s">
        <v>25</v>
      </c>
      <c r="D377" s="29">
        <v>230</v>
      </c>
      <c r="E377" s="24">
        <v>1639.6587949300999</v>
      </c>
      <c r="F377" s="28"/>
      <c r="G377" s="26">
        <f t="shared" si="27"/>
        <v>1639.66</v>
      </c>
      <c r="H377" s="26">
        <f t="shared" si="28"/>
        <v>377121.8</v>
      </c>
    </row>
    <row r="378" spans="1:8">
      <c r="A378" s="20">
        <f t="shared" si="29"/>
        <v>12</v>
      </c>
      <c r="B378" s="27" t="s">
        <v>317</v>
      </c>
      <c r="C378" s="32" t="s">
        <v>20</v>
      </c>
      <c r="D378" s="29">
        <v>110</v>
      </c>
      <c r="E378" s="24">
        <v>892.18046177685699</v>
      </c>
      <c r="F378" s="28"/>
      <c r="G378" s="26">
        <f t="shared" si="27"/>
        <v>892.18</v>
      </c>
      <c r="H378" s="26">
        <f t="shared" si="28"/>
        <v>98139.8</v>
      </c>
    </row>
    <row r="379" spans="1:8" ht="38.25">
      <c r="A379" s="20">
        <f t="shared" si="29"/>
        <v>13</v>
      </c>
      <c r="B379" s="39" t="s">
        <v>318</v>
      </c>
      <c r="C379" s="40" t="s">
        <v>20</v>
      </c>
      <c r="D379" s="41">
        <v>308</v>
      </c>
      <c r="E379" s="24">
        <v>1996.2363539820601</v>
      </c>
      <c r="F379" s="28"/>
      <c r="G379" s="26">
        <f t="shared" si="27"/>
        <v>1996.24</v>
      </c>
      <c r="H379" s="26">
        <f t="shared" si="28"/>
        <v>614841.92000000004</v>
      </c>
    </row>
    <row r="380" spans="1:8" ht="38.25">
      <c r="A380" s="20">
        <f t="shared" si="29"/>
        <v>14</v>
      </c>
      <c r="B380" s="45" t="s">
        <v>319</v>
      </c>
      <c r="C380" s="22" t="s">
        <v>22</v>
      </c>
      <c r="D380" s="29">
        <v>107.5</v>
      </c>
      <c r="E380" s="24">
        <v>317.53697283002998</v>
      </c>
      <c r="F380" s="28"/>
      <c r="G380" s="26">
        <f t="shared" si="27"/>
        <v>317.54000000000002</v>
      </c>
      <c r="H380" s="26">
        <f t="shared" si="28"/>
        <v>34135.550000000003</v>
      </c>
    </row>
    <row r="381" spans="1:8" ht="38.25">
      <c r="A381" s="20">
        <f t="shared" si="29"/>
        <v>15</v>
      </c>
      <c r="B381" s="30" t="s">
        <v>304</v>
      </c>
      <c r="C381" s="52" t="s">
        <v>22</v>
      </c>
      <c r="D381" s="53">
        <v>43</v>
      </c>
      <c r="E381" s="24">
        <v>4581.9195886671196</v>
      </c>
      <c r="F381" s="28"/>
      <c r="G381" s="26">
        <f t="shared" si="27"/>
        <v>4581.92</v>
      </c>
      <c r="H381" s="26">
        <f t="shared" si="28"/>
        <v>197022.56</v>
      </c>
    </row>
    <row r="382" spans="1:8" ht="25.5">
      <c r="A382" s="20">
        <f t="shared" si="29"/>
        <v>16</v>
      </c>
      <c r="B382" s="30" t="s">
        <v>305</v>
      </c>
      <c r="C382" s="52" t="s">
        <v>20</v>
      </c>
      <c r="D382" s="49">
        <v>430</v>
      </c>
      <c r="E382" s="24">
        <v>1561.0933153671899</v>
      </c>
      <c r="F382" s="28"/>
      <c r="G382" s="26">
        <f t="shared" si="27"/>
        <v>1561.09</v>
      </c>
      <c r="H382" s="26">
        <f t="shared" si="28"/>
        <v>671268.7</v>
      </c>
    </row>
    <row r="383" spans="1:8">
      <c r="A383" s="20">
        <f t="shared" si="29"/>
        <v>17</v>
      </c>
      <c r="B383" s="30" t="s">
        <v>320</v>
      </c>
      <c r="C383" s="52" t="s">
        <v>20</v>
      </c>
      <c r="D383" s="49">
        <v>430</v>
      </c>
      <c r="E383" s="24">
        <v>1671.14362403379</v>
      </c>
      <c r="F383" s="28"/>
      <c r="G383" s="26">
        <f t="shared" si="27"/>
        <v>1671.14</v>
      </c>
      <c r="H383" s="26">
        <f t="shared" si="28"/>
        <v>718590.2</v>
      </c>
    </row>
    <row r="384" spans="1:8" ht="25.5">
      <c r="A384" s="20">
        <f t="shared" si="29"/>
        <v>18</v>
      </c>
      <c r="B384" s="30" t="s">
        <v>306</v>
      </c>
      <c r="C384" s="22" t="s">
        <v>20</v>
      </c>
      <c r="D384" s="49">
        <v>430</v>
      </c>
      <c r="E384" s="24">
        <v>5673.5341418837297</v>
      </c>
      <c r="F384" s="28"/>
      <c r="G384" s="26">
        <f t="shared" si="27"/>
        <v>5673.53</v>
      </c>
      <c r="H384" s="26">
        <f t="shared" si="28"/>
        <v>2439617.9</v>
      </c>
    </row>
    <row r="385" spans="1:8" ht="25.5">
      <c r="A385" s="20">
        <f t="shared" si="29"/>
        <v>19</v>
      </c>
      <c r="B385" s="30" t="s">
        <v>307</v>
      </c>
      <c r="C385" s="22" t="s">
        <v>20</v>
      </c>
      <c r="D385" s="49">
        <v>430</v>
      </c>
      <c r="E385" s="24">
        <v>4180.5788790821298</v>
      </c>
      <c r="F385" s="28"/>
      <c r="G385" s="26">
        <f t="shared" si="27"/>
        <v>4180.58</v>
      </c>
      <c r="H385" s="26">
        <f t="shared" si="28"/>
        <v>1797649.4</v>
      </c>
    </row>
    <row r="386" spans="1:8" ht="38.25">
      <c r="A386" s="20">
        <f t="shared" si="29"/>
        <v>20</v>
      </c>
      <c r="B386" s="55" t="s">
        <v>321</v>
      </c>
      <c r="C386" s="22" t="s">
        <v>22</v>
      </c>
      <c r="D386" s="28">
        <v>48.75</v>
      </c>
      <c r="E386" s="24">
        <v>401.59966234136499</v>
      </c>
      <c r="F386" s="28"/>
      <c r="G386" s="26">
        <f t="shared" si="27"/>
        <v>401.6</v>
      </c>
      <c r="H386" s="26">
        <f t="shared" si="28"/>
        <v>19578</v>
      </c>
    </row>
    <row r="387" spans="1:8" ht="38.25">
      <c r="A387" s="20">
        <f t="shared" si="29"/>
        <v>21</v>
      </c>
      <c r="B387" s="30" t="s">
        <v>322</v>
      </c>
      <c r="C387" s="52" t="s">
        <v>22</v>
      </c>
      <c r="D387" s="53">
        <v>65</v>
      </c>
      <c r="E387" s="24">
        <v>4581.9195886671196</v>
      </c>
      <c r="F387" s="28"/>
      <c r="G387" s="26">
        <f t="shared" si="27"/>
        <v>4581.92</v>
      </c>
      <c r="H387" s="26">
        <f t="shared" si="28"/>
        <v>297824.8</v>
      </c>
    </row>
    <row r="388" spans="1:8" ht="25.5">
      <c r="A388" s="20">
        <f t="shared" si="29"/>
        <v>22</v>
      </c>
      <c r="B388" s="30" t="s">
        <v>323</v>
      </c>
      <c r="C388" s="52" t="s">
        <v>20</v>
      </c>
      <c r="D388" s="49">
        <v>325</v>
      </c>
      <c r="E388" s="24">
        <v>1603.1504962906299</v>
      </c>
      <c r="F388" s="28"/>
      <c r="G388" s="26">
        <f t="shared" si="27"/>
        <v>1603.15</v>
      </c>
      <c r="H388" s="26">
        <f t="shared" si="28"/>
        <v>521023.75</v>
      </c>
    </row>
    <row r="389" spans="1:8" ht="25.5">
      <c r="A389" s="20">
        <f t="shared" si="29"/>
        <v>23</v>
      </c>
      <c r="B389" s="27" t="s">
        <v>324</v>
      </c>
      <c r="C389" s="31" t="s">
        <v>22</v>
      </c>
      <c r="D389" s="28">
        <v>32.5</v>
      </c>
      <c r="E389" s="24">
        <v>44763.091422186902</v>
      </c>
      <c r="F389" s="28"/>
      <c r="G389" s="26">
        <f t="shared" si="27"/>
        <v>44763.09</v>
      </c>
      <c r="H389" s="26">
        <f t="shared" si="28"/>
        <v>1454800.43</v>
      </c>
    </row>
    <row r="390" spans="1:8">
      <c r="A390" s="20">
        <f t="shared" si="29"/>
        <v>24</v>
      </c>
      <c r="B390" s="27" t="s">
        <v>325</v>
      </c>
      <c r="C390" s="31" t="s">
        <v>145</v>
      </c>
      <c r="D390" s="38">
        <v>0.33150000000000002</v>
      </c>
      <c r="E390" s="24">
        <v>27062.786731960201</v>
      </c>
      <c r="F390" s="28"/>
      <c r="G390" s="26">
        <f t="shared" si="27"/>
        <v>27062.79</v>
      </c>
      <c r="H390" s="26">
        <f t="shared" si="28"/>
        <v>8971.31</v>
      </c>
    </row>
    <row r="391" spans="1:8" ht="25.5">
      <c r="A391" s="20">
        <f t="shared" si="29"/>
        <v>25</v>
      </c>
      <c r="B391" s="27" t="s">
        <v>326</v>
      </c>
      <c r="C391" s="31" t="s">
        <v>20</v>
      </c>
      <c r="D391" s="29">
        <v>325</v>
      </c>
      <c r="E391" s="24">
        <v>571.93926999838698</v>
      </c>
      <c r="F391" s="28"/>
      <c r="G391" s="26">
        <f t="shared" si="27"/>
        <v>571.94000000000005</v>
      </c>
      <c r="H391" s="26">
        <f t="shared" si="28"/>
        <v>185880.5</v>
      </c>
    </row>
    <row r="392" spans="1:8" ht="25.5">
      <c r="A392" s="20">
        <f t="shared" si="29"/>
        <v>26</v>
      </c>
      <c r="B392" s="27" t="s">
        <v>327</v>
      </c>
      <c r="C392" s="22" t="s">
        <v>20</v>
      </c>
      <c r="D392" s="29">
        <v>325</v>
      </c>
      <c r="E392" s="24">
        <v>9557.4434755415696</v>
      </c>
      <c r="F392" s="28"/>
      <c r="G392" s="26">
        <f t="shared" si="27"/>
        <v>9557.44</v>
      </c>
      <c r="H392" s="26">
        <f t="shared" si="28"/>
        <v>3106168</v>
      </c>
    </row>
    <row r="393" spans="1:8" ht="25.5">
      <c r="A393" s="20">
        <f t="shared" si="29"/>
        <v>27</v>
      </c>
      <c r="B393" s="55" t="s">
        <v>328</v>
      </c>
      <c r="C393" s="22" t="s">
        <v>22</v>
      </c>
      <c r="D393" s="29">
        <v>82.5</v>
      </c>
      <c r="E393" s="24">
        <v>185.229900817518</v>
      </c>
      <c r="F393" s="28"/>
      <c r="G393" s="26">
        <f t="shared" si="27"/>
        <v>185.23</v>
      </c>
      <c r="H393" s="26">
        <f t="shared" si="28"/>
        <v>15281.48</v>
      </c>
    </row>
    <row r="394" spans="1:8" ht="25.5">
      <c r="A394" s="20">
        <f t="shared" si="29"/>
        <v>28</v>
      </c>
      <c r="B394" s="30" t="s">
        <v>305</v>
      </c>
      <c r="C394" s="52" t="s">
        <v>20</v>
      </c>
      <c r="D394" s="49">
        <v>330</v>
      </c>
      <c r="E394" s="24">
        <v>1561.0933153671899</v>
      </c>
      <c r="F394" s="28"/>
      <c r="G394" s="26">
        <f t="shared" si="27"/>
        <v>1561.09</v>
      </c>
      <c r="H394" s="26">
        <f t="shared" si="28"/>
        <v>515159.7</v>
      </c>
    </row>
    <row r="395" spans="1:8" ht="25.5">
      <c r="A395" s="20">
        <f t="shared" si="29"/>
        <v>29</v>
      </c>
      <c r="B395" s="27" t="s">
        <v>329</v>
      </c>
      <c r="C395" s="31" t="s">
        <v>22</v>
      </c>
      <c r="D395" s="28">
        <v>26.4</v>
      </c>
      <c r="E395" s="24">
        <v>50094.222476741001</v>
      </c>
      <c r="F395" s="28"/>
      <c r="G395" s="26">
        <f t="shared" si="27"/>
        <v>50094.22</v>
      </c>
      <c r="H395" s="26">
        <f t="shared" si="28"/>
        <v>1322487.4099999999</v>
      </c>
    </row>
    <row r="396" spans="1:8">
      <c r="A396" s="20">
        <f t="shared" si="29"/>
        <v>30</v>
      </c>
      <c r="B396" s="27" t="s">
        <v>325</v>
      </c>
      <c r="C396" s="31" t="s">
        <v>145</v>
      </c>
      <c r="D396" s="38">
        <v>0.33660000000000001</v>
      </c>
      <c r="E396" s="24">
        <v>27062.786731960201</v>
      </c>
      <c r="F396" s="28"/>
      <c r="G396" s="26">
        <f t="shared" si="27"/>
        <v>27062.79</v>
      </c>
      <c r="H396" s="26">
        <f t="shared" si="28"/>
        <v>9109.34</v>
      </c>
    </row>
    <row r="397" spans="1:8" ht="25.5">
      <c r="A397" s="20">
        <f t="shared" si="29"/>
        <v>31</v>
      </c>
      <c r="B397" s="27" t="s">
        <v>326</v>
      </c>
      <c r="C397" s="31" t="s">
        <v>20</v>
      </c>
      <c r="D397" s="29">
        <v>330</v>
      </c>
      <c r="E397" s="24">
        <v>571.93926999838698</v>
      </c>
      <c r="F397" s="28"/>
      <c r="G397" s="26">
        <f t="shared" si="27"/>
        <v>571.94000000000005</v>
      </c>
      <c r="H397" s="26">
        <f t="shared" si="28"/>
        <v>188740.2</v>
      </c>
    </row>
    <row r="398" spans="1:8" ht="25.5">
      <c r="A398" s="20">
        <f t="shared" si="29"/>
        <v>32</v>
      </c>
      <c r="B398" s="27" t="s">
        <v>134</v>
      </c>
      <c r="C398" s="31" t="s">
        <v>20</v>
      </c>
      <c r="D398" s="29">
        <v>330</v>
      </c>
      <c r="E398" s="24">
        <v>1129.0627798108901</v>
      </c>
      <c r="F398" s="28"/>
      <c r="G398" s="26">
        <f t="shared" si="27"/>
        <v>1129.06</v>
      </c>
      <c r="H398" s="26">
        <f t="shared" si="28"/>
        <v>372589.8</v>
      </c>
    </row>
    <row r="399" spans="1:8" ht="25.5">
      <c r="A399" s="20">
        <f t="shared" si="29"/>
        <v>33</v>
      </c>
      <c r="B399" s="27" t="s">
        <v>330</v>
      </c>
      <c r="C399" s="31" t="s">
        <v>20</v>
      </c>
      <c r="D399" s="29">
        <v>330</v>
      </c>
      <c r="E399" s="24">
        <v>34398.331600062404</v>
      </c>
      <c r="F399" s="28"/>
      <c r="G399" s="26">
        <f t="shared" si="27"/>
        <v>34398.33</v>
      </c>
      <c r="H399" s="26">
        <f t="shared" si="28"/>
        <v>11351448.9</v>
      </c>
    </row>
    <row r="400" spans="1:8" ht="25.5">
      <c r="A400" s="20">
        <f t="shared" si="29"/>
        <v>34</v>
      </c>
      <c r="B400" s="56" t="s">
        <v>331</v>
      </c>
      <c r="C400" s="57" t="s">
        <v>22</v>
      </c>
      <c r="D400" s="58">
        <v>16</v>
      </c>
      <c r="E400" s="24">
        <v>10660.3504279314</v>
      </c>
      <c r="F400" s="28"/>
      <c r="G400" s="26">
        <f t="shared" si="27"/>
        <v>10660.35</v>
      </c>
      <c r="H400" s="26">
        <f t="shared" si="28"/>
        <v>170565.6</v>
      </c>
    </row>
    <row r="401" spans="1:8" ht="25.5">
      <c r="A401" s="20">
        <f t="shared" si="29"/>
        <v>35</v>
      </c>
      <c r="B401" s="51" t="s">
        <v>332</v>
      </c>
      <c r="C401" s="57" t="s">
        <v>22</v>
      </c>
      <c r="D401" s="58">
        <v>48</v>
      </c>
      <c r="E401" s="24">
        <v>10899.200111571099</v>
      </c>
      <c r="F401" s="28"/>
      <c r="G401" s="26">
        <f t="shared" si="27"/>
        <v>10899.2</v>
      </c>
      <c r="H401" s="26">
        <f t="shared" si="28"/>
        <v>523161.59999999998</v>
      </c>
    </row>
    <row r="402" spans="1:8" ht="25.5">
      <c r="A402" s="20">
        <f t="shared" si="29"/>
        <v>36</v>
      </c>
      <c r="B402" s="51" t="s">
        <v>333</v>
      </c>
      <c r="C402" s="57" t="s">
        <v>22</v>
      </c>
      <c r="D402" s="58">
        <v>9.6</v>
      </c>
      <c r="E402" s="24">
        <v>10899.200111571099</v>
      </c>
      <c r="F402" s="28"/>
      <c r="G402" s="26">
        <f t="shared" si="27"/>
        <v>10899.2</v>
      </c>
      <c r="H402" s="26">
        <f t="shared" si="28"/>
        <v>104632.32000000001</v>
      </c>
    </row>
    <row r="403" spans="1:8" ht="25.5">
      <c r="A403" s="20">
        <f t="shared" si="29"/>
        <v>37</v>
      </c>
      <c r="B403" s="51" t="s">
        <v>334</v>
      </c>
      <c r="C403" s="57" t="s">
        <v>22</v>
      </c>
      <c r="D403" s="58">
        <v>6.4</v>
      </c>
      <c r="E403" s="24">
        <v>5995.2374266912702</v>
      </c>
      <c r="F403" s="28"/>
      <c r="G403" s="26">
        <f t="shared" si="27"/>
        <v>5995.24</v>
      </c>
      <c r="H403" s="26">
        <f t="shared" si="28"/>
        <v>38369.54</v>
      </c>
    </row>
    <row r="404" spans="1:8" ht="25.5">
      <c r="A404" s="20">
        <f t="shared" si="29"/>
        <v>38</v>
      </c>
      <c r="B404" s="51" t="s">
        <v>335</v>
      </c>
      <c r="C404" s="31" t="s">
        <v>20</v>
      </c>
      <c r="D404" s="59">
        <v>320</v>
      </c>
      <c r="E404" s="24">
        <v>7167.9073002408804</v>
      </c>
      <c r="F404" s="28"/>
      <c r="G404" s="26">
        <f t="shared" si="27"/>
        <v>7167.91</v>
      </c>
      <c r="H404" s="26">
        <f t="shared" si="28"/>
        <v>2293731.2000000002</v>
      </c>
    </row>
    <row r="405" spans="1:8" ht="38.25">
      <c r="A405" s="20">
        <f t="shared" si="29"/>
        <v>39</v>
      </c>
      <c r="B405" s="60" t="s">
        <v>336</v>
      </c>
      <c r="C405" s="31" t="s">
        <v>25</v>
      </c>
      <c r="D405" s="29">
        <v>290</v>
      </c>
      <c r="E405" s="24">
        <v>7279.1044379111099</v>
      </c>
      <c r="F405" s="28"/>
      <c r="G405" s="26">
        <f t="shared" si="27"/>
        <v>7279.1</v>
      </c>
      <c r="H405" s="26">
        <f t="shared" si="28"/>
        <v>2110939</v>
      </c>
    </row>
    <row r="406" spans="1:8" ht="38.25">
      <c r="A406" s="20">
        <f t="shared" si="29"/>
        <v>40</v>
      </c>
      <c r="B406" s="21" t="s">
        <v>337</v>
      </c>
      <c r="C406" s="22" t="s">
        <v>20</v>
      </c>
      <c r="D406" s="28">
        <v>21.6</v>
      </c>
      <c r="E406" s="24">
        <v>37751.820464353797</v>
      </c>
      <c r="F406" s="28"/>
      <c r="G406" s="26">
        <f t="shared" si="27"/>
        <v>37751.82</v>
      </c>
      <c r="H406" s="26">
        <f t="shared" si="28"/>
        <v>815439.31</v>
      </c>
    </row>
    <row r="407" spans="1:8" ht="25.5">
      <c r="A407" s="20">
        <f t="shared" si="29"/>
        <v>41</v>
      </c>
      <c r="B407" s="27" t="s">
        <v>338</v>
      </c>
      <c r="C407" s="22" t="s">
        <v>20</v>
      </c>
      <c r="D407" s="29">
        <v>81</v>
      </c>
      <c r="E407" s="24">
        <v>1271.75401600379</v>
      </c>
      <c r="F407" s="28"/>
      <c r="G407" s="26">
        <f t="shared" si="27"/>
        <v>1271.75</v>
      </c>
      <c r="H407" s="26">
        <f t="shared" si="28"/>
        <v>103011.75</v>
      </c>
    </row>
    <row r="408" spans="1:8" ht="25.5">
      <c r="A408" s="20">
        <f t="shared" si="29"/>
        <v>42</v>
      </c>
      <c r="B408" s="27" t="s">
        <v>339</v>
      </c>
      <c r="C408" s="22" t="s">
        <v>20</v>
      </c>
      <c r="D408" s="29">
        <v>81</v>
      </c>
      <c r="E408" s="24">
        <v>22244.087827790401</v>
      </c>
      <c r="F408" s="28"/>
      <c r="G408" s="26">
        <f t="shared" si="27"/>
        <v>22244.09</v>
      </c>
      <c r="H408" s="26">
        <f t="shared" si="28"/>
        <v>1801771.29</v>
      </c>
    </row>
    <row r="409" spans="1:8" ht="25.5">
      <c r="A409" s="20">
        <f t="shared" si="29"/>
        <v>43</v>
      </c>
      <c r="B409" s="27" t="s">
        <v>340</v>
      </c>
      <c r="C409" s="31" t="s">
        <v>20</v>
      </c>
      <c r="D409" s="29">
        <v>81</v>
      </c>
      <c r="E409" s="24">
        <v>1729.25763618311</v>
      </c>
      <c r="F409" s="28"/>
      <c r="G409" s="26">
        <f t="shared" si="27"/>
        <v>1729.26</v>
      </c>
      <c r="H409" s="26">
        <f t="shared" si="28"/>
        <v>140070.06</v>
      </c>
    </row>
    <row r="410" spans="1:8" ht="25.5">
      <c r="A410" s="20">
        <f t="shared" si="29"/>
        <v>44</v>
      </c>
      <c r="B410" s="27" t="s">
        <v>341</v>
      </c>
      <c r="C410" s="22" t="s">
        <v>107</v>
      </c>
      <c r="D410" s="29">
        <v>181</v>
      </c>
      <c r="E410" s="24">
        <v>3425.5912651176</v>
      </c>
      <c r="F410" s="28"/>
      <c r="G410" s="26">
        <f t="shared" si="27"/>
        <v>3425.59</v>
      </c>
      <c r="H410" s="26">
        <f t="shared" si="28"/>
        <v>620031.79</v>
      </c>
    </row>
    <row r="411" spans="1:8" ht="25.5">
      <c r="A411" s="20">
        <f t="shared" si="29"/>
        <v>45</v>
      </c>
      <c r="B411" s="27" t="s">
        <v>342</v>
      </c>
      <c r="C411" s="22" t="s">
        <v>20</v>
      </c>
      <c r="D411" s="29">
        <v>925</v>
      </c>
      <c r="E411" s="24">
        <v>1292.5315982673601</v>
      </c>
      <c r="F411" s="28"/>
      <c r="G411" s="26">
        <f t="shared" si="27"/>
        <v>1292.53</v>
      </c>
      <c r="H411" s="26">
        <f t="shared" si="28"/>
        <v>1195590.25</v>
      </c>
    </row>
    <row r="412" spans="1:8">
      <c r="A412" s="20">
        <f t="shared" si="29"/>
        <v>46</v>
      </c>
      <c r="B412" s="27" t="s">
        <v>343</v>
      </c>
      <c r="C412" s="31" t="s">
        <v>20</v>
      </c>
      <c r="D412" s="29">
        <v>486</v>
      </c>
      <c r="E412" s="24">
        <v>76.829062240317199</v>
      </c>
      <c r="F412" s="28"/>
      <c r="G412" s="26">
        <f t="shared" si="27"/>
        <v>76.83</v>
      </c>
      <c r="H412" s="26">
        <f t="shared" si="28"/>
        <v>37339.379999999997</v>
      </c>
    </row>
    <row r="413" spans="1:8">
      <c r="A413" s="20">
        <f t="shared" si="29"/>
        <v>47</v>
      </c>
      <c r="B413" s="27" t="s">
        <v>344</v>
      </c>
      <c r="C413" s="31" t="s">
        <v>20</v>
      </c>
      <c r="D413" s="29">
        <v>486</v>
      </c>
      <c r="E413" s="24">
        <v>2368.7292096782498</v>
      </c>
      <c r="F413" s="28"/>
      <c r="G413" s="26">
        <f t="shared" si="27"/>
        <v>2368.73</v>
      </c>
      <c r="H413" s="26">
        <f t="shared" si="28"/>
        <v>1151202.78</v>
      </c>
    </row>
    <row r="414" spans="1:8" ht="25.5">
      <c r="A414" s="20">
        <f t="shared" si="29"/>
        <v>48</v>
      </c>
      <c r="B414" s="27" t="s">
        <v>345</v>
      </c>
      <c r="C414" s="22" t="s">
        <v>346</v>
      </c>
      <c r="D414" s="29">
        <v>1500</v>
      </c>
      <c r="E414" s="24">
        <v>1238.0041309687499</v>
      </c>
      <c r="F414" s="28"/>
      <c r="G414" s="26">
        <f t="shared" si="27"/>
        <v>1238</v>
      </c>
      <c r="H414" s="26">
        <f t="shared" si="28"/>
        <v>1857000</v>
      </c>
    </row>
    <row r="415" spans="1:8" ht="18.75" customHeight="1">
      <c r="A415" s="61"/>
      <c r="B415" s="61"/>
      <c r="C415" s="62"/>
      <c r="D415" s="63"/>
      <c r="E415" s="64"/>
      <c r="F415" s="65"/>
      <c r="G415" s="66" t="s">
        <v>347</v>
      </c>
      <c r="H415" s="67">
        <f>SUM(H12:H414)/2</f>
        <v>240107487.72</v>
      </c>
    </row>
    <row r="416" spans="1:8" ht="18.75" customHeight="1">
      <c r="A416" s="61"/>
      <c r="B416" s="61"/>
      <c r="C416" s="62"/>
      <c r="D416" s="63"/>
      <c r="E416" s="66"/>
      <c r="F416" s="65"/>
      <c r="G416" s="66" t="s">
        <v>348</v>
      </c>
      <c r="H416" s="67">
        <f>H415*0.2</f>
        <v>48021497.544</v>
      </c>
    </row>
    <row r="417" spans="1:8" ht="18.75" customHeight="1">
      <c r="A417" s="61"/>
      <c r="B417" s="61"/>
      <c r="C417" s="62"/>
      <c r="D417" s="63"/>
      <c r="E417" s="66"/>
      <c r="F417" s="65"/>
      <c r="G417" s="66" t="s">
        <v>349</v>
      </c>
      <c r="H417" s="67">
        <f>+H415+H416</f>
        <v>288128985.264</v>
      </c>
    </row>
  </sheetData>
  <mergeCells count="12">
    <mergeCell ref="B71:B72"/>
    <mergeCell ref="C9:C11"/>
    <mergeCell ref="C71:C72"/>
    <mergeCell ref="D9:D10"/>
    <mergeCell ref="D71:D72"/>
    <mergeCell ref="A1:F1"/>
    <mergeCell ref="A2:H2"/>
    <mergeCell ref="A8:F8"/>
    <mergeCell ref="E9:G9"/>
    <mergeCell ref="A9:A11"/>
    <mergeCell ref="B9:B11"/>
    <mergeCell ref="H9:H10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Hasmik Ginovyan</cp:lastModifiedBy>
  <cp:lastPrinted>2025-03-28T10:04:49Z</cp:lastPrinted>
  <dcterms:created xsi:type="dcterms:W3CDTF">1996-10-08T23:32:33Z</dcterms:created>
  <dcterms:modified xsi:type="dcterms:W3CDTF">2025-09-10T13:48:04Z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E507F465FDD44C7A911070DCA6FA0BF2_13</vt:lpwstr>
  </property>
  <property fmtid="{D5CDD505-2E9C-101B-9397-08002B2CF9AE}" pid="3" name="KSOProductBuildVer">
    <vt:lpwstr>1049-12.2.0.21931</vt:lpwstr>
  </property>
</Properties>
</file>